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72" yWindow="384" windowWidth="18084" windowHeight="901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<sst xmlns="http://schemas.openxmlformats.org/spreadsheetml/2006/main" count="205" uniqueCount="58">
  <si>
    <t xml:space="preserve">FECHA : </t>
  </si>
  <si>
    <t>DEPARTAMENTO</t>
  </si>
  <si>
    <t xml:space="preserve">PROVINCIA </t>
  </si>
  <si>
    <t>ANCASH</t>
  </si>
  <si>
    <t>HUARAZ</t>
  </si>
  <si>
    <t>EJECUCION Y PERSPECTIVAS DE LA INFORMACION AGRICOLA</t>
  </si>
  <si>
    <t xml:space="preserve">CAMPAÑA AGRICOLA: </t>
  </si>
  <si>
    <t>2019-2020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</si>
  <si>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</si>
  <si>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</si>
  <si>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</si>
  <si>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</si>
  <si>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</si>
  <si>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</si>
  <si>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</si>
  <si>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</si>
  <si>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</si>
  <si>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</si>
  <si>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</si>
  <si>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</si>
  <si>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</si>
  <si>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</si>
  <si>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</si>
  <si>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</si>
  <si>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</si>
  <si>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</si>
  <si>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</si>
  <si>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</si>
  <si>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</si>
  <si>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</si>
  <si>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</si>
  <si>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</si>
  <si>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</si>
  <si>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ARVEJA GRANO SECO</t>
  </si>
  <si>
    <t>ARVEJA GRANO VERDE</t>
  </si>
  <si>
    <t>CAPULI (PRUNUS SEROTINA SSP. CAPULI)</t>
  </si>
  <si>
    <t>CEBADA GRANO</t>
  </si>
  <si>
    <t>CEBOLLA</t>
  </si>
  <si>
    <t>FRIJOL GRANO SECO</t>
  </si>
  <si>
    <t>HABA GRANO SECO</t>
  </si>
  <si>
    <t>HABA GRANO VERDE</t>
  </si>
  <si>
    <t>MAIZ AMARILLO DURO</t>
  </si>
  <si>
    <t>MAIZ AMILACEO</t>
  </si>
  <si>
    <t>MAIZ CHOCLO</t>
  </si>
  <si>
    <t>MANZANO</t>
  </si>
  <si>
    <t>MARACUYA</t>
  </si>
  <si>
    <t>MELOCOTONERO</t>
  </si>
  <si>
    <t>NARANJO</t>
  </si>
  <si>
    <t>OCA</t>
  </si>
  <si>
    <t>OLLUCO</t>
  </si>
  <si>
    <t>PALTO</t>
  </si>
  <si>
    <t>PAPA (agrupa mejoradas y nativas)</t>
  </si>
  <si>
    <t>PLATANOS Y BANANAS PARA COCCIÓN (M X paradisiaca)</t>
  </si>
  <si>
    <t>QUINUA</t>
  </si>
  <si>
    <t>TOMATE</t>
  </si>
  <si>
    <t>TRIGO BLANDO</t>
  </si>
  <si>
    <t>TUMBO</t>
  </si>
  <si>
    <t>TUNA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</si>
</sst>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0" borderId="0" xfId="0" applyNumberFormat="1" applyFont="1"/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4" fontId="2" fillId="4" borderId="10" xfId="0" applyNumberFormat="1" applyFont="1" applyFill="1" applyBorder="1"/>
    <xf numFmtId="4" fontId="2" fillId="4" borderId="1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9"/>
  <sheetViews>
    <sheetView tabSelected="1" workbookViewId="0"/>
  </sheetViews>
  <sheetFormatPr baseColWidth="10" defaultRowHeight="14.4" x14ac:dyDescent="0.3"/>
  <cols>
    <col min="1" max="1" width="15.33203125" bestFit="1" customWidth="1"/>
    <col min="2" max="2" width="47.77734375" bestFit="1" customWidth="1"/>
    <col min="3" max="3" width="18.77734375" bestFit="1" customWidth="1"/>
    <col min="4" max="4" width="11.21875" style="22" bestFit="1" customWidth="1"/>
    <col min="5" max="9" width="6.5546875" style="22" bestFit="1" customWidth="1"/>
    <col min="10" max="18" width="9" style="22" bestFit="1" customWidth="1"/>
    <col min="19" max="20" width="8" style="22" bestFit="1" customWidth="1"/>
    <col min="21" max="21" width="9" style="22" bestFit="1" customWidth="1"/>
  </cols>
  <sheetData>
    <row r="1" spans="1:21" x14ac:dyDescent="0.3">
      <c r="A1" t="s">
        <v>0</v>
      </c>
      <c r="B1" s="1">
        <f ca="1">NOW()</f>
        <v>45051.521402777777</v>
      </c>
    </row>
    <row r="3" spans="1:21" x14ac:dyDescent="0.3">
      <c r="A3" s="2" t="s">
        <v>1</v>
      </c>
      <c r="B3" s="3" t="s">
        <v>2</v>
      </c>
      <c r="C3" s="4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spans="1:21" x14ac:dyDescent="0.3">
      <c r="A4" s="5" t="s">
        <v>3</v>
      </c>
      <c r="B4" s="6" t="s">
        <v>4</v>
      </c>
      <c r="C4" s="4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ht="15.6" x14ac:dyDescent="0.3">
      <c r="A5" s="7"/>
      <c r="B5" s="7"/>
      <c r="C5" s="7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</row>
    <row r="6" spans="1:21" ht="15.6" x14ac:dyDescent="0.3">
      <c r="A6" s="8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10"/>
    </row>
    <row r="7" spans="1:21" ht="15.6" x14ac:dyDescent="0.3">
      <c r="A7" s="11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3"/>
    </row>
    <row r="8" spans="1:21" ht="15.6" x14ac:dyDescent="0.3">
      <c r="A8" s="14" t="s">
        <v>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15.6" x14ac:dyDescent="0.3">
      <c r="A9" s="17"/>
      <c r="B9" s="18"/>
      <c r="C9" s="18"/>
      <c r="D9" s="25"/>
      <c r="E9" s="25"/>
      <c r="F9" s="25"/>
      <c r="G9" s="25"/>
      <c r="H9" s="25"/>
      <c r="I9" s="25"/>
      <c r="J9" s="26" t="s">
        <v>24</v>
      </c>
      <c r="K9" s="27"/>
      <c r="L9" s="27"/>
      <c r="M9" s="27"/>
      <c r="N9" s="27"/>
      <c r="O9" s="27"/>
      <c r="P9" s="27"/>
      <c r="Q9" s="27"/>
      <c r="R9" s="27"/>
      <c r="S9" s="27"/>
      <c r="T9" s="27"/>
      <c r="U9" s="28"/>
    </row>
    <row r="10" spans="1:21" ht="15.6" x14ac:dyDescent="0.3">
      <c r="A10" s="19"/>
      <c r="B10" s="19"/>
      <c r="C10" s="19"/>
      <c r="D10" s="29"/>
      <c r="E10" s="30" t="s">
        <v>25</v>
      </c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2"/>
      <c r="Q10" s="29"/>
      <c r="R10" s="29"/>
      <c r="S10" s="29"/>
      <c r="T10" s="29"/>
      <c r="U10" s="29"/>
    </row>
    <row r="11" spans="1:21" x14ac:dyDescent="0.3">
      <c r="A11" s="20" t="s">
        <v>8</v>
      </c>
      <c r="B11" s="21" t="s">
        <v>9</v>
      </c>
      <c r="C11" s="21" t="s">
        <v>10</v>
      </c>
      <c r="D11" s="33" t="s">
        <v>11</v>
      </c>
      <c r="E11" s="33" t="s">
        <v>12</v>
      </c>
      <c r="F11" s="33" t="s">
        <v>13</v>
      </c>
      <c r="G11" s="33" t="s">
        <v>14</v>
      </c>
      <c r="H11" s="33" t="s">
        <v>15</v>
      </c>
      <c r="I11" s="33" t="s">
        <v>16</v>
      </c>
      <c r="J11" s="33" t="s">
        <v>17</v>
      </c>
      <c r="K11" s="33" t="s">
        <v>18</v>
      </c>
      <c r="L11" s="33" t="s">
        <v>19</v>
      </c>
      <c r="M11" s="33" t="s">
        <v>20</v>
      </c>
      <c r="N11" s="33" t="s">
        <v>21</v>
      </c>
      <c r="O11" s="33" t="s">
        <v>22</v>
      </c>
      <c r="P11" s="33" t="s">
        <v>23</v>
      </c>
      <c r="Q11" s="33" t="s">
        <v>12</v>
      </c>
      <c r="R11" s="33" t="s">
        <v>13</v>
      </c>
      <c r="S11" s="33" t="s">
        <v>14</v>
      </c>
      <c r="T11" s="33" t="s">
        <v>15</v>
      </c>
      <c r="U11" s="34" t="s">
        <v>16</v>
      </c>
    </row>
    <row r="12" spans="1:21" x14ac:dyDescent="0.3">
      <c r="A12">
        <v>12010010000</v>
      </c>
      <c r="B12" t="s">
        <v>26</v>
      </c>
      <c r="C12" t="s">
        <v>27</v>
      </c>
      <c r="E12" s="22">
        <v>469</v>
      </c>
      <c r="F12" s="22">
        <v>469</v>
      </c>
      <c r="G12" s="22">
        <v>469</v>
      </c>
      <c r="H12" s="22">
        <v>469</v>
      </c>
      <c r="I12" s="22">
        <v>475</v>
      </c>
      <c r="J12" s="22">
        <v>475</v>
      </c>
      <c r="K12" s="22">
        <v>475</v>
      </c>
      <c r="L12" s="22">
        <v>475</v>
      </c>
      <c r="M12" s="22">
        <v>475</v>
      </c>
      <c r="N12" s="22">
        <v>475</v>
      </c>
      <c r="O12" s="22">
        <v>475</v>
      </c>
      <c r="P12" s="22">
        <v>475</v>
      </c>
      <c r="Q12" s="22">
        <v>475</v>
      </c>
      <c r="R12" s="22">
        <v>475</v>
      </c>
      <c r="S12" s="22">
        <v>475</v>
      </c>
      <c r="T12" s="22">
        <v>475</v>
      </c>
      <c r="U12" s="22">
        <v>481</v>
      </c>
    </row>
    <row r="13" spans="1:21" x14ac:dyDescent="0.3">
      <c r="C13" t="s">
        <v>28</v>
      </c>
      <c r="D13" s="22">
        <v>6</v>
      </c>
      <c r="I13" s="22">
        <v>6</v>
      </c>
    </row>
    <row r="14" spans="1:21" x14ac:dyDescent="0.3">
      <c r="C14" t="s">
        <v>29</v>
      </c>
      <c r="D14" s="22">
        <v>475</v>
      </c>
    </row>
    <row r="15" spans="1:21" x14ac:dyDescent="0.3">
      <c r="C15" t="s">
        <v>30</v>
      </c>
      <c r="D15" s="22">
        <v>27381.052</v>
      </c>
    </row>
    <row r="16" spans="1:21" x14ac:dyDescent="0.3">
      <c r="C16" t="s">
        <v>31</v>
      </c>
      <c r="D16" s="22">
        <v>13006</v>
      </c>
      <c r="J16" s="22">
        <v>1172</v>
      </c>
      <c r="K16" s="22">
        <v>1216</v>
      </c>
      <c r="L16" s="22">
        <v>1240</v>
      </c>
      <c r="M16" s="22">
        <v>1178</v>
      </c>
      <c r="N16" s="22">
        <v>1120</v>
      </c>
      <c r="O16" s="22">
        <v>1082</v>
      </c>
      <c r="P16" s="22">
        <v>1032</v>
      </c>
      <c r="Q16" s="22">
        <v>987</v>
      </c>
      <c r="R16" s="22">
        <v>988</v>
      </c>
      <c r="S16" s="22">
        <v>952</v>
      </c>
      <c r="T16" s="22">
        <v>991</v>
      </c>
      <c r="U16" s="22">
        <v>1048</v>
      </c>
    </row>
    <row r="17" spans="1:21" x14ac:dyDescent="0.3">
      <c r="C17" t="s">
        <v>32</v>
      </c>
      <c r="D17" s="22">
        <v>0.38600000000000001</v>
      </c>
      <c r="J17" s="22">
        <v>0.34399999999999997</v>
      </c>
      <c r="K17" s="22">
        <v>0.35</v>
      </c>
      <c r="L17" s="22">
        <v>0.35899999999999999</v>
      </c>
      <c r="M17" s="22">
        <v>0.36199999999999999</v>
      </c>
      <c r="N17" s="22">
        <v>0.36899999999999999</v>
      </c>
      <c r="O17" s="22">
        <v>0.38</v>
      </c>
      <c r="P17" s="22">
        <v>0.4</v>
      </c>
      <c r="Q17" s="22">
        <v>0.40699999999999997</v>
      </c>
      <c r="R17" s="22">
        <v>0.40699999999999997</v>
      </c>
      <c r="S17" s="22">
        <v>0.42099999999999999</v>
      </c>
      <c r="T17" s="22">
        <v>0.42499999999999999</v>
      </c>
      <c r="U17" s="22">
        <v>0.44</v>
      </c>
    </row>
    <row r="18" spans="1:21" x14ac:dyDescent="0.3">
      <c r="A18">
        <v>14060010000</v>
      </c>
      <c r="B18" t="s">
        <v>33</v>
      </c>
      <c r="C18" t="s">
        <v>27</v>
      </c>
      <c r="E18" s="22">
        <v>42</v>
      </c>
      <c r="H18" s="22">
        <v>14</v>
      </c>
      <c r="I18" s="22">
        <v>48</v>
      </c>
      <c r="J18" s="22">
        <v>100</v>
      </c>
      <c r="K18" s="22">
        <v>188</v>
      </c>
      <c r="L18" s="22">
        <v>203</v>
      </c>
      <c r="M18" s="22">
        <v>203</v>
      </c>
      <c r="N18" s="22">
        <v>203</v>
      </c>
      <c r="O18" s="22">
        <v>189</v>
      </c>
      <c r="P18" s="22">
        <v>155</v>
      </c>
      <c r="Q18" s="22">
        <v>103</v>
      </c>
      <c r="S18" s="22">
        <v>5</v>
      </c>
      <c r="T18" s="22">
        <v>57</v>
      </c>
      <c r="U18" s="22">
        <v>166</v>
      </c>
    </row>
    <row r="19" spans="1:21" x14ac:dyDescent="0.3">
      <c r="C19" t="s">
        <v>28</v>
      </c>
      <c r="D19" s="22">
        <v>203</v>
      </c>
      <c r="H19" s="22">
        <v>14</v>
      </c>
      <c r="I19" s="22">
        <v>34</v>
      </c>
      <c r="J19" s="22">
        <v>52</v>
      </c>
      <c r="K19" s="22">
        <v>88</v>
      </c>
      <c r="L19" s="22">
        <v>15</v>
      </c>
    </row>
    <row r="20" spans="1:21" x14ac:dyDescent="0.3">
      <c r="C20" t="s">
        <v>29</v>
      </c>
      <c r="D20" s="22">
        <v>203</v>
      </c>
      <c r="O20" s="22">
        <v>14</v>
      </c>
      <c r="P20" s="22">
        <v>34</v>
      </c>
      <c r="Q20" s="22">
        <v>52</v>
      </c>
      <c r="R20" s="22">
        <v>103</v>
      </c>
    </row>
    <row r="21" spans="1:21" x14ac:dyDescent="0.3">
      <c r="C21" t="s">
        <v>30</v>
      </c>
      <c r="D21" s="22">
        <v>1000</v>
      </c>
      <c r="O21" s="22">
        <v>1000</v>
      </c>
      <c r="P21" s="22">
        <v>1000</v>
      </c>
      <c r="Q21" s="22">
        <v>980.76900000000001</v>
      </c>
      <c r="R21" s="22">
        <v>1009.708</v>
      </c>
    </row>
    <row r="22" spans="1:21" x14ac:dyDescent="0.3">
      <c r="C22" t="s">
        <v>31</v>
      </c>
      <c r="D22" s="22">
        <v>203</v>
      </c>
      <c r="O22" s="22">
        <v>14</v>
      </c>
      <c r="P22" s="22">
        <v>34</v>
      </c>
      <c r="Q22" s="22">
        <v>51</v>
      </c>
      <c r="R22" s="22">
        <v>104</v>
      </c>
    </row>
    <row r="23" spans="1:21" x14ac:dyDescent="0.3">
      <c r="C23" t="s">
        <v>32</v>
      </c>
      <c r="D23" s="22">
        <v>2.8319999999999999</v>
      </c>
      <c r="O23" s="22">
        <v>2.629</v>
      </c>
      <c r="P23" s="22">
        <v>3.3530000000000002</v>
      </c>
      <c r="Q23" s="22">
        <v>2.5369999999999999</v>
      </c>
      <c r="R23" s="22">
        <v>2.8330000000000002</v>
      </c>
    </row>
    <row r="24" spans="1:21" x14ac:dyDescent="0.3">
      <c r="A24">
        <v>14030050000</v>
      </c>
      <c r="B24" t="s">
        <v>34</v>
      </c>
      <c r="C24" t="s">
        <v>27</v>
      </c>
      <c r="E24" s="22">
        <v>7</v>
      </c>
      <c r="F24" s="22">
        <v>16</v>
      </c>
      <c r="G24" s="22">
        <v>25</v>
      </c>
      <c r="H24" s="22">
        <v>52</v>
      </c>
      <c r="I24" s="22">
        <v>68</v>
      </c>
      <c r="J24" s="22">
        <v>71</v>
      </c>
      <c r="K24" s="22">
        <v>68</v>
      </c>
      <c r="L24" s="22">
        <v>66</v>
      </c>
      <c r="M24" s="22">
        <v>61</v>
      </c>
      <c r="N24" s="22">
        <v>59</v>
      </c>
      <c r="O24" s="22">
        <v>52</v>
      </c>
      <c r="P24" s="22">
        <v>38</v>
      </c>
      <c r="Q24" s="22">
        <v>28</v>
      </c>
      <c r="R24" s="22">
        <v>43</v>
      </c>
      <c r="S24" s="22">
        <v>53</v>
      </c>
      <c r="T24" s="22">
        <v>97</v>
      </c>
      <c r="U24" s="22">
        <v>98</v>
      </c>
    </row>
    <row r="25" spans="1:21" x14ac:dyDescent="0.3">
      <c r="C25" t="s">
        <v>28</v>
      </c>
      <c r="D25" s="22">
        <v>200</v>
      </c>
      <c r="E25" s="22">
        <v>2</v>
      </c>
      <c r="F25" s="22">
        <v>14</v>
      </c>
      <c r="G25" s="22">
        <v>9</v>
      </c>
      <c r="H25" s="22">
        <v>29</v>
      </c>
      <c r="I25" s="22">
        <v>20</v>
      </c>
      <c r="J25" s="22">
        <v>20</v>
      </c>
      <c r="K25" s="22">
        <v>28</v>
      </c>
      <c r="L25" s="22">
        <v>20</v>
      </c>
      <c r="M25" s="22">
        <v>15</v>
      </c>
      <c r="N25" s="22">
        <v>24</v>
      </c>
      <c r="O25" s="22">
        <v>14</v>
      </c>
      <c r="P25" s="22">
        <v>5</v>
      </c>
    </row>
    <row r="26" spans="1:21" x14ac:dyDescent="0.3">
      <c r="C26" t="s">
        <v>29</v>
      </c>
      <c r="D26" s="22">
        <v>211</v>
      </c>
      <c r="J26" s="22">
        <v>17</v>
      </c>
      <c r="K26" s="22">
        <v>31</v>
      </c>
      <c r="L26" s="22">
        <v>22</v>
      </c>
      <c r="M26" s="22">
        <v>20</v>
      </c>
      <c r="N26" s="22">
        <v>26</v>
      </c>
      <c r="O26" s="22">
        <v>21</v>
      </c>
      <c r="P26" s="22">
        <v>19</v>
      </c>
      <c r="Q26" s="22">
        <v>20</v>
      </c>
      <c r="R26" s="22">
        <v>9</v>
      </c>
      <c r="S26" s="22">
        <v>3</v>
      </c>
      <c r="T26" s="22">
        <v>2</v>
      </c>
      <c r="U26" s="22">
        <v>21</v>
      </c>
    </row>
    <row r="27" spans="1:21" x14ac:dyDescent="0.3">
      <c r="C27" t="s">
        <v>30</v>
      </c>
      <c r="D27" s="22">
        <v>3673.933</v>
      </c>
      <c r="J27" s="22">
        <v>3541.1759999999999</v>
      </c>
      <c r="K27" s="22">
        <v>3741.9349999999999</v>
      </c>
      <c r="L27" s="22">
        <v>3727.2719999999999</v>
      </c>
      <c r="M27" s="22">
        <v>3850</v>
      </c>
      <c r="N27" s="22">
        <v>3638.4609999999998</v>
      </c>
      <c r="O27" s="22">
        <v>3609.5230000000001</v>
      </c>
      <c r="P27" s="22">
        <v>3621.0520000000001</v>
      </c>
      <c r="Q27" s="22">
        <v>3640</v>
      </c>
      <c r="R27" s="22">
        <v>3555.5549999999998</v>
      </c>
      <c r="S27" s="22">
        <v>3666.6660000000002</v>
      </c>
      <c r="T27" s="22">
        <v>3500</v>
      </c>
      <c r="U27" s="22">
        <v>3714.2849999999999</v>
      </c>
    </row>
    <row r="28" spans="1:21" x14ac:dyDescent="0.3">
      <c r="C28" t="s">
        <v>31</v>
      </c>
      <c r="D28" s="22">
        <v>775.2</v>
      </c>
      <c r="J28" s="22">
        <v>60.2</v>
      </c>
      <c r="K28" s="22">
        <v>116</v>
      </c>
      <c r="L28" s="22">
        <v>82</v>
      </c>
      <c r="M28" s="22">
        <v>77</v>
      </c>
      <c r="N28" s="22">
        <v>94.6</v>
      </c>
      <c r="O28" s="22">
        <v>75.8</v>
      </c>
      <c r="P28" s="22">
        <v>68.8</v>
      </c>
      <c r="Q28" s="22">
        <v>72.8</v>
      </c>
      <c r="R28" s="22">
        <v>32</v>
      </c>
      <c r="S28" s="22">
        <v>11</v>
      </c>
      <c r="T28" s="22">
        <v>7</v>
      </c>
      <c r="U28" s="22">
        <v>78</v>
      </c>
    </row>
    <row r="29" spans="1:21" x14ac:dyDescent="0.3">
      <c r="C29" t="s">
        <v>32</v>
      </c>
      <c r="D29" s="22">
        <v>2.0569999999999999</v>
      </c>
      <c r="J29" s="22">
        <v>1.6679999999999999</v>
      </c>
      <c r="K29" s="22">
        <v>1.7689999999999999</v>
      </c>
      <c r="L29" s="22">
        <v>1.891</v>
      </c>
      <c r="M29" s="22">
        <v>2.27</v>
      </c>
      <c r="N29" s="22">
        <v>2.5990000000000002</v>
      </c>
      <c r="O29" s="22">
        <v>2.4039999999999999</v>
      </c>
      <c r="P29" s="22">
        <v>2.4420000000000002</v>
      </c>
      <c r="Q29" s="22">
        <v>1.8169999999999999</v>
      </c>
      <c r="R29" s="22">
        <v>1.8109999999999999</v>
      </c>
      <c r="S29" s="22">
        <v>1.6</v>
      </c>
      <c r="T29" s="22">
        <v>1.5</v>
      </c>
      <c r="U29" s="22">
        <v>1.853</v>
      </c>
    </row>
    <row r="30" spans="1:21" x14ac:dyDescent="0.3">
      <c r="A30">
        <v>13010040000</v>
      </c>
      <c r="B30" t="s">
        <v>35</v>
      </c>
      <c r="C30" t="s">
        <v>27</v>
      </c>
      <c r="E30" s="22">
        <v>1</v>
      </c>
      <c r="F30" s="22">
        <v>1</v>
      </c>
      <c r="G30" s="22">
        <v>1</v>
      </c>
      <c r="H30" s="22">
        <v>1</v>
      </c>
      <c r="I30" s="22">
        <v>1</v>
      </c>
      <c r="J30" s="22">
        <v>1</v>
      </c>
      <c r="K30" s="22">
        <v>1</v>
      </c>
      <c r="L30" s="22">
        <v>1</v>
      </c>
      <c r="M30" s="22">
        <v>1</v>
      </c>
      <c r="N30" s="22">
        <v>1</v>
      </c>
      <c r="O30" s="22">
        <v>1</v>
      </c>
      <c r="P30" s="22">
        <v>1</v>
      </c>
      <c r="Q30" s="22">
        <v>1</v>
      </c>
      <c r="R30" s="22">
        <v>1</v>
      </c>
      <c r="S30" s="22">
        <v>1</v>
      </c>
      <c r="T30" s="22">
        <v>1</v>
      </c>
      <c r="U30" s="22">
        <v>1</v>
      </c>
    </row>
    <row r="31" spans="1:21" x14ac:dyDescent="0.3">
      <c r="C31" t="s">
        <v>29</v>
      </c>
      <c r="D31" s="22">
        <v>1</v>
      </c>
    </row>
    <row r="32" spans="1:21" x14ac:dyDescent="0.3">
      <c r="C32" t="s">
        <v>30</v>
      </c>
      <c r="D32" s="22">
        <v>1450</v>
      </c>
    </row>
    <row r="33" spans="1:21" x14ac:dyDescent="0.3">
      <c r="C33" t="s">
        <v>31</v>
      </c>
      <c r="D33" s="22">
        <v>1.45</v>
      </c>
      <c r="J33" s="22">
        <v>0.3</v>
      </c>
      <c r="K33" s="22">
        <v>0.35</v>
      </c>
      <c r="L33" s="22">
        <v>0.3</v>
      </c>
      <c r="U33" s="22">
        <v>0.5</v>
      </c>
    </row>
    <row r="34" spans="1:21" x14ac:dyDescent="0.3">
      <c r="C34" t="s">
        <v>32</v>
      </c>
      <c r="D34" s="22">
        <v>4.6900000000000004</v>
      </c>
      <c r="J34" s="22">
        <v>5</v>
      </c>
      <c r="K34" s="22">
        <v>5</v>
      </c>
      <c r="L34" s="22">
        <v>3.5</v>
      </c>
      <c r="U34" s="22">
        <v>5</v>
      </c>
    </row>
    <row r="35" spans="1:21" x14ac:dyDescent="0.3">
      <c r="A35">
        <v>14010050000</v>
      </c>
      <c r="B35" t="s">
        <v>36</v>
      </c>
      <c r="C35" t="s">
        <v>27</v>
      </c>
      <c r="E35" s="22">
        <v>98</v>
      </c>
      <c r="F35" s="22">
        <v>10</v>
      </c>
      <c r="I35" s="22">
        <v>34</v>
      </c>
      <c r="J35" s="22">
        <v>181</v>
      </c>
      <c r="K35" s="22">
        <v>302</v>
      </c>
      <c r="L35" s="22">
        <v>364</v>
      </c>
      <c r="M35" s="22">
        <v>364</v>
      </c>
      <c r="N35" s="22">
        <v>364</v>
      </c>
      <c r="O35" s="22">
        <v>359</v>
      </c>
      <c r="P35" s="22">
        <v>325</v>
      </c>
      <c r="Q35" s="22">
        <v>152</v>
      </c>
      <c r="U35" s="22">
        <v>121</v>
      </c>
    </row>
    <row r="36" spans="1:21" x14ac:dyDescent="0.3">
      <c r="C36" t="s">
        <v>28</v>
      </c>
      <c r="D36" s="22">
        <v>364</v>
      </c>
      <c r="I36" s="22">
        <v>34</v>
      </c>
      <c r="J36" s="22">
        <v>147</v>
      </c>
      <c r="K36" s="22">
        <v>121</v>
      </c>
      <c r="L36" s="22">
        <v>62</v>
      </c>
    </row>
    <row r="37" spans="1:21" x14ac:dyDescent="0.3">
      <c r="C37" t="s">
        <v>29</v>
      </c>
      <c r="D37" s="22">
        <v>364</v>
      </c>
      <c r="O37" s="22">
        <v>5</v>
      </c>
      <c r="P37" s="22">
        <v>34</v>
      </c>
      <c r="Q37" s="22">
        <v>173</v>
      </c>
      <c r="R37" s="22">
        <v>152</v>
      </c>
    </row>
    <row r="38" spans="1:21" x14ac:dyDescent="0.3">
      <c r="C38" t="s">
        <v>30</v>
      </c>
      <c r="D38" s="22">
        <v>1021.978</v>
      </c>
      <c r="O38" s="22">
        <v>1000</v>
      </c>
      <c r="P38" s="22">
        <v>1000</v>
      </c>
      <c r="Q38" s="22">
        <v>1028.9010000000001</v>
      </c>
      <c r="R38" s="22">
        <v>1019.736</v>
      </c>
    </row>
    <row r="39" spans="1:21" x14ac:dyDescent="0.3">
      <c r="C39" t="s">
        <v>31</v>
      </c>
      <c r="D39" s="22">
        <v>372</v>
      </c>
      <c r="O39" s="22">
        <v>5</v>
      </c>
      <c r="P39" s="22">
        <v>34</v>
      </c>
      <c r="Q39" s="22">
        <v>178</v>
      </c>
      <c r="R39" s="22">
        <v>155</v>
      </c>
    </row>
    <row r="40" spans="1:21" x14ac:dyDescent="0.3">
      <c r="C40" t="s">
        <v>32</v>
      </c>
      <c r="D40" s="22">
        <v>1.865</v>
      </c>
      <c r="O40" s="22">
        <v>1.6</v>
      </c>
      <c r="P40" s="22">
        <v>2</v>
      </c>
      <c r="Q40" s="22">
        <v>1.873</v>
      </c>
      <c r="R40" s="22">
        <v>1.835</v>
      </c>
    </row>
    <row r="41" spans="1:21" x14ac:dyDescent="0.3">
      <c r="A41">
        <v>14030100000</v>
      </c>
      <c r="B41" t="s">
        <v>37</v>
      </c>
      <c r="C41" t="s">
        <v>27</v>
      </c>
      <c r="G41" s="22">
        <v>2</v>
      </c>
      <c r="H41" s="22">
        <v>2</v>
      </c>
      <c r="I41" s="22">
        <v>2</v>
      </c>
      <c r="J41" s="22">
        <v>2</v>
      </c>
      <c r="K41" s="22">
        <v>2</v>
      </c>
      <c r="S41" s="22">
        <v>2</v>
      </c>
      <c r="T41" s="22">
        <v>2</v>
      </c>
      <c r="U41" s="22">
        <v>2</v>
      </c>
    </row>
    <row r="42" spans="1:21" x14ac:dyDescent="0.3">
      <c r="C42" t="s">
        <v>28</v>
      </c>
      <c r="D42" s="22">
        <v>2</v>
      </c>
      <c r="G42" s="22">
        <v>2</v>
      </c>
    </row>
    <row r="43" spans="1:21" x14ac:dyDescent="0.3">
      <c r="C43" t="s">
        <v>29</v>
      </c>
      <c r="D43" s="22">
        <v>2</v>
      </c>
      <c r="L43" s="22">
        <v>2</v>
      </c>
    </row>
    <row r="44" spans="1:21" x14ac:dyDescent="0.3">
      <c r="C44" t="s">
        <v>30</v>
      </c>
      <c r="D44" s="22">
        <v>20500</v>
      </c>
      <c r="L44" s="22">
        <v>20500</v>
      </c>
    </row>
    <row r="45" spans="1:21" x14ac:dyDescent="0.3">
      <c r="C45" t="s">
        <v>31</v>
      </c>
      <c r="D45" s="22">
        <v>41</v>
      </c>
      <c r="L45" s="22">
        <v>41</v>
      </c>
    </row>
    <row r="46" spans="1:21" x14ac:dyDescent="0.3">
      <c r="C46" t="s">
        <v>32</v>
      </c>
      <c r="D46" s="22">
        <v>1.2</v>
      </c>
      <c r="L46" s="22">
        <v>1.2</v>
      </c>
    </row>
    <row r="47" spans="1:21" x14ac:dyDescent="0.3">
      <c r="A47">
        <v>14060030000</v>
      </c>
      <c r="B47" t="s">
        <v>38</v>
      </c>
      <c r="C47" t="s">
        <v>27</v>
      </c>
      <c r="J47" s="22">
        <v>6</v>
      </c>
      <c r="K47" s="22">
        <v>6</v>
      </c>
      <c r="L47" s="22">
        <v>6</v>
      </c>
      <c r="M47" s="22">
        <v>6</v>
      </c>
      <c r="N47" s="22">
        <v>6</v>
      </c>
      <c r="O47" s="22">
        <v>6</v>
      </c>
      <c r="P47" s="22">
        <v>6</v>
      </c>
      <c r="U47" s="22">
        <v>6</v>
      </c>
    </row>
    <row r="48" spans="1:21" x14ac:dyDescent="0.3">
      <c r="C48" t="s">
        <v>28</v>
      </c>
      <c r="D48" s="22">
        <v>6</v>
      </c>
      <c r="J48" s="22">
        <v>6</v>
      </c>
    </row>
    <row r="49" spans="1:21" x14ac:dyDescent="0.3">
      <c r="C49" t="s">
        <v>29</v>
      </c>
      <c r="D49" s="22">
        <v>6</v>
      </c>
      <c r="Q49" s="22">
        <v>6</v>
      </c>
    </row>
    <row r="50" spans="1:21" x14ac:dyDescent="0.3">
      <c r="C50" t="s">
        <v>30</v>
      </c>
      <c r="D50" s="22">
        <v>1250</v>
      </c>
      <c r="Q50" s="22">
        <v>1250</v>
      </c>
    </row>
    <row r="51" spans="1:21" x14ac:dyDescent="0.3">
      <c r="C51" t="s">
        <v>31</v>
      </c>
      <c r="D51" s="22">
        <v>7.5</v>
      </c>
      <c r="Q51" s="22">
        <v>7.5</v>
      </c>
    </row>
    <row r="52" spans="1:21" x14ac:dyDescent="0.3">
      <c r="C52" t="s">
        <v>32</v>
      </c>
      <c r="D52" s="22">
        <v>6.1669999999999998</v>
      </c>
      <c r="Q52" s="22">
        <v>6.1669999999999998</v>
      </c>
    </row>
    <row r="53" spans="1:21" x14ac:dyDescent="0.3">
      <c r="A53">
        <v>14060050000</v>
      </c>
      <c r="B53" t="s">
        <v>39</v>
      </c>
      <c r="C53" t="s">
        <v>27</v>
      </c>
      <c r="E53" s="22">
        <v>54</v>
      </c>
      <c r="F53" s="22">
        <v>4</v>
      </c>
      <c r="G53" s="22">
        <v>4</v>
      </c>
      <c r="H53" s="22">
        <v>39</v>
      </c>
      <c r="I53" s="22">
        <v>72</v>
      </c>
      <c r="J53" s="22">
        <v>142</v>
      </c>
      <c r="K53" s="22">
        <v>234</v>
      </c>
      <c r="L53" s="22">
        <v>248</v>
      </c>
      <c r="M53" s="22">
        <v>248</v>
      </c>
      <c r="N53" s="22">
        <v>248</v>
      </c>
      <c r="O53" s="22">
        <v>213</v>
      </c>
      <c r="P53" s="22">
        <v>176</v>
      </c>
      <c r="Q53" s="22">
        <v>109</v>
      </c>
      <c r="T53" s="22">
        <v>58</v>
      </c>
      <c r="U53" s="22">
        <v>194</v>
      </c>
    </row>
    <row r="54" spans="1:21" x14ac:dyDescent="0.3">
      <c r="C54" t="s">
        <v>28</v>
      </c>
      <c r="D54" s="22">
        <v>248</v>
      </c>
      <c r="H54" s="22">
        <v>35</v>
      </c>
      <c r="I54" s="22">
        <v>37</v>
      </c>
      <c r="J54" s="22">
        <v>70</v>
      </c>
      <c r="K54" s="22">
        <v>92</v>
      </c>
      <c r="L54" s="22">
        <v>14</v>
      </c>
    </row>
    <row r="55" spans="1:21" x14ac:dyDescent="0.3">
      <c r="C55" t="s">
        <v>29</v>
      </c>
      <c r="D55" s="22">
        <v>248</v>
      </c>
      <c r="O55" s="22">
        <v>35</v>
      </c>
      <c r="P55" s="22">
        <v>37</v>
      </c>
      <c r="Q55" s="22">
        <v>67</v>
      </c>
      <c r="R55" s="22">
        <v>109</v>
      </c>
    </row>
    <row r="56" spans="1:21" x14ac:dyDescent="0.3">
      <c r="C56" t="s">
        <v>30</v>
      </c>
      <c r="D56" s="22">
        <v>983.87</v>
      </c>
      <c r="O56" s="22">
        <v>1000</v>
      </c>
      <c r="P56" s="22">
        <v>1000</v>
      </c>
      <c r="Q56" s="22">
        <v>1000</v>
      </c>
      <c r="R56" s="22">
        <v>963.30200000000002</v>
      </c>
    </row>
    <row r="57" spans="1:21" x14ac:dyDescent="0.3">
      <c r="C57" t="s">
        <v>31</v>
      </c>
      <c r="D57" s="22">
        <v>244</v>
      </c>
      <c r="O57" s="22">
        <v>35</v>
      </c>
      <c r="P57" s="22">
        <v>37</v>
      </c>
      <c r="Q57" s="22">
        <v>67</v>
      </c>
      <c r="R57" s="22">
        <v>105</v>
      </c>
    </row>
    <row r="58" spans="1:21" x14ac:dyDescent="0.3">
      <c r="C58" t="s">
        <v>32</v>
      </c>
      <c r="D58" s="22">
        <v>2.4750000000000001</v>
      </c>
      <c r="O58" s="22">
        <v>2.2799999999999998</v>
      </c>
      <c r="P58" s="22">
        <v>2.6349999999999998</v>
      </c>
      <c r="Q58" s="22">
        <v>2.3330000000000002</v>
      </c>
      <c r="R58" s="22">
        <v>2.5750000000000002</v>
      </c>
    </row>
    <row r="59" spans="1:21" x14ac:dyDescent="0.3">
      <c r="A59">
        <v>14030370000</v>
      </c>
      <c r="B59" t="s">
        <v>40</v>
      </c>
      <c r="C59" t="s">
        <v>27</v>
      </c>
      <c r="H59" s="22">
        <v>14</v>
      </c>
      <c r="I59" s="22">
        <v>40</v>
      </c>
      <c r="J59" s="22">
        <v>66</v>
      </c>
      <c r="K59" s="22">
        <v>72</v>
      </c>
      <c r="L59" s="22">
        <v>63</v>
      </c>
      <c r="M59" s="22">
        <v>42</v>
      </c>
      <c r="N59" s="22">
        <v>38</v>
      </c>
      <c r="O59" s="22">
        <v>32</v>
      </c>
      <c r="P59" s="22">
        <v>26</v>
      </c>
      <c r="Q59" s="22">
        <v>9</v>
      </c>
      <c r="R59" s="22">
        <v>5</v>
      </c>
      <c r="S59" s="22">
        <v>5</v>
      </c>
      <c r="T59" s="22">
        <v>51</v>
      </c>
      <c r="U59" s="22">
        <v>98</v>
      </c>
    </row>
    <row r="60" spans="1:21" x14ac:dyDescent="0.3">
      <c r="C60" t="s">
        <v>28</v>
      </c>
      <c r="D60" s="22">
        <v>130</v>
      </c>
      <c r="H60" s="22">
        <v>14</v>
      </c>
      <c r="I60" s="22">
        <v>26</v>
      </c>
      <c r="J60" s="22">
        <v>26</v>
      </c>
      <c r="K60" s="22">
        <v>20</v>
      </c>
      <c r="L60" s="22">
        <v>17</v>
      </c>
      <c r="M60" s="22">
        <v>5</v>
      </c>
      <c r="N60" s="22">
        <v>19</v>
      </c>
      <c r="O60" s="22">
        <v>3</v>
      </c>
    </row>
    <row r="61" spans="1:21" x14ac:dyDescent="0.3">
      <c r="C61" t="s">
        <v>29</v>
      </c>
      <c r="D61" s="22">
        <v>129</v>
      </c>
      <c r="K61" s="22">
        <v>14</v>
      </c>
      <c r="L61" s="22">
        <v>26</v>
      </c>
      <c r="M61" s="22">
        <v>26</v>
      </c>
      <c r="N61" s="22">
        <v>23</v>
      </c>
      <c r="O61" s="22">
        <v>9</v>
      </c>
      <c r="P61" s="22">
        <v>6</v>
      </c>
      <c r="Q61" s="22">
        <v>17</v>
      </c>
      <c r="R61" s="22">
        <v>6</v>
      </c>
      <c r="U61" s="22">
        <v>2</v>
      </c>
    </row>
    <row r="62" spans="1:21" x14ac:dyDescent="0.3">
      <c r="C62" t="s">
        <v>30</v>
      </c>
      <c r="D62" s="22">
        <v>3662.0149999999999</v>
      </c>
      <c r="K62" s="22">
        <v>3857.1419999999998</v>
      </c>
      <c r="L62" s="22">
        <v>3653.846</v>
      </c>
      <c r="M62" s="22">
        <v>3576.9229999999998</v>
      </c>
      <c r="N62" s="22">
        <v>3865.2170000000001</v>
      </c>
      <c r="O62" s="22">
        <v>3444.444</v>
      </c>
      <c r="P62" s="22">
        <v>3616.6660000000002</v>
      </c>
      <c r="Q62" s="22">
        <v>3517.6469999999999</v>
      </c>
      <c r="R62" s="22">
        <v>3666.6660000000002</v>
      </c>
      <c r="U62" s="22">
        <v>3500</v>
      </c>
    </row>
    <row r="63" spans="1:21" x14ac:dyDescent="0.3">
      <c r="C63" t="s">
        <v>31</v>
      </c>
      <c r="D63" s="22">
        <v>472.4</v>
      </c>
      <c r="K63" s="22">
        <v>54</v>
      </c>
      <c r="L63" s="22">
        <v>95</v>
      </c>
      <c r="M63" s="22">
        <v>93</v>
      </c>
      <c r="N63" s="22">
        <v>88.9</v>
      </c>
      <c r="O63" s="22">
        <v>31</v>
      </c>
      <c r="P63" s="22">
        <v>21.7</v>
      </c>
      <c r="Q63" s="22">
        <v>59.8</v>
      </c>
      <c r="R63" s="22">
        <v>22</v>
      </c>
      <c r="U63" s="22">
        <v>7</v>
      </c>
    </row>
    <row r="64" spans="1:21" x14ac:dyDescent="0.3">
      <c r="C64" t="s">
        <v>32</v>
      </c>
      <c r="D64" s="22">
        <v>1.206</v>
      </c>
      <c r="K64" s="22">
        <v>0.92</v>
      </c>
      <c r="L64" s="22">
        <v>0.95399999999999996</v>
      </c>
      <c r="M64" s="22">
        <v>1.1850000000000001</v>
      </c>
      <c r="N64" s="22">
        <v>1.4410000000000001</v>
      </c>
      <c r="O64" s="22">
        <v>1.5349999999999999</v>
      </c>
      <c r="P64" s="22">
        <v>1.5940000000000001</v>
      </c>
      <c r="Q64" s="22">
        <v>1.246</v>
      </c>
      <c r="R64" s="22">
        <v>1.25</v>
      </c>
      <c r="U64" s="22">
        <v>1</v>
      </c>
    </row>
    <row r="65" spans="1:21" x14ac:dyDescent="0.3">
      <c r="A65">
        <v>14010070000</v>
      </c>
      <c r="B65" t="s">
        <v>41</v>
      </c>
      <c r="C65" t="s">
        <v>27</v>
      </c>
      <c r="G65" s="22">
        <v>2</v>
      </c>
      <c r="H65" s="22">
        <v>2</v>
      </c>
      <c r="I65" s="22">
        <v>2</v>
      </c>
      <c r="J65" s="22">
        <v>2</v>
      </c>
      <c r="K65" s="22">
        <v>2</v>
      </c>
      <c r="U65" s="22">
        <v>2</v>
      </c>
    </row>
    <row r="66" spans="1:21" x14ac:dyDescent="0.3">
      <c r="C66" t="s">
        <v>28</v>
      </c>
      <c r="D66" s="22">
        <v>2</v>
      </c>
      <c r="G66" s="22">
        <v>2</v>
      </c>
    </row>
    <row r="67" spans="1:21" x14ac:dyDescent="0.3">
      <c r="C67" t="s">
        <v>29</v>
      </c>
      <c r="D67" s="22">
        <v>2</v>
      </c>
      <c r="L67" s="22">
        <v>2</v>
      </c>
    </row>
    <row r="68" spans="1:21" x14ac:dyDescent="0.3">
      <c r="C68" t="s">
        <v>30</v>
      </c>
      <c r="D68" s="22">
        <v>6500</v>
      </c>
      <c r="L68" s="22">
        <v>6500</v>
      </c>
    </row>
    <row r="69" spans="1:21" x14ac:dyDescent="0.3">
      <c r="C69" t="s">
        <v>31</v>
      </c>
      <c r="D69" s="22">
        <v>13</v>
      </c>
      <c r="L69" s="22">
        <v>13</v>
      </c>
    </row>
    <row r="70" spans="1:21" x14ac:dyDescent="0.3">
      <c r="C70" t="s">
        <v>32</v>
      </c>
      <c r="D70" s="22">
        <v>1</v>
      </c>
      <c r="L70" s="22">
        <v>1</v>
      </c>
    </row>
    <row r="71" spans="1:21" x14ac:dyDescent="0.3">
      <c r="A71">
        <v>14010080000</v>
      </c>
      <c r="B71" t="s">
        <v>42</v>
      </c>
      <c r="C71" t="s">
        <v>27</v>
      </c>
      <c r="E71" s="22">
        <v>75</v>
      </c>
      <c r="F71" s="22">
        <v>76</v>
      </c>
      <c r="G71" s="22">
        <v>54</v>
      </c>
      <c r="H71" s="22">
        <v>73</v>
      </c>
      <c r="I71" s="22">
        <v>100</v>
      </c>
      <c r="J71" s="22">
        <v>113</v>
      </c>
      <c r="K71" s="22">
        <v>147</v>
      </c>
      <c r="L71" s="22">
        <v>154</v>
      </c>
      <c r="M71" s="22">
        <v>125</v>
      </c>
      <c r="N71" s="22">
        <v>102</v>
      </c>
      <c r="O71" s="22">
        <v>75</v>
      </c>
      <c r="P71" s="22">
        <v>70</v>
      </c>
      <c r="Q71" s="22">
        <v>36</v>
      </c>
      <c r="S71" s="22">
        <v>24</v>
      </c>
      <c r="T71" s="22">
        <v>68</v>
      </c>
      <c r="U71" s="22">
        <v>92</v>
      </c>
    </row>
    <row r="72" spans="1:21" x14ac:dyDescent="0.3">
      <c r="C72" t="s">
        <v>28</v>
      </c>
      <c r="D72" s="22">
        <v>159</v>
      </c>
      <c r="F72" s="22">
        <v>5</v>
      </c>
      <c r="G72" s="22">
        <v>29</v>
      </c>
      <c r="H72" s="22">
        <v>27</v>
      </c>
      <c r="I72" s="22">
        <v>39</v>
      </c>
      <c r="J72" s="22">
        <v>13</v>
      </c>
      <c r="K72" s="22">
        <v>34</v>
      </c>
      <c r="L72" s="22">
        <v>12</v>
      </c>
    </row>
    <row r="73" spans="1:21" x14ac:dyDescent="0.3">
      <c r="C73" t="s">
        <v>29</v>
      </c>
      <c r="D73" s="22">
        <v>159</v>
      </c>
      <c r="L73" s="22">
        <v>5</v>
      </c>
      <c r="M73" s="22">
        <v>29</v>
      </c>
      <c r="N73" s="22">
        <v>23</v>
      </c>
      <c r="O73" s="22">
        <v>27</v>
      </c>
      <c r="P73" s="22">
        <v>5</v>
      </c>
      <c r="Q73" s="22">
        <v>34</v>
      </c>
      <c r="R73" s="22">
        <v>36</v>
      </c>
    </row>
    <row r="74" spans="1:21" x14ac:dyDescent="0.3">
      <c r="C74" t="s">
        <v>30</v>
      </c>
      <c r="D74" s="22">
        <v>1276.729</v>
      </c>
      <c r="L74" s="22">
        <v>1200</v>
      </c>
      <c r="M74" s="22">
        <v>1275.8620000000001</v>
      </c>
      <c r="N74" s="22">
        <v>1347.826</v>
      </c>
      <c r="O74" s="22">
        <v>1296.296</v>
      </c>
      <c r="P74" s="22">
        <v>1200</v>
      </c>
      <c r="Q74" s="22">
        <v>1264.7049999999999</v>
      </c>
      <c r="R74" s="22">
        <v>1250</v>
      </c>
    </row>
    <row r="75" spans="1:21" x14ac:dyDescent="0.3">
      <c r="C75" t="s">
        <v>31</v>
      </c>
      <c r="D75" s="22">
        <v>203</v>
      </c>
      <c r="L75" s="22">
        <v>6</v>
      </c>
      <c r="M75" s="22">
        <v>37</v>
      </c>
      <c r="N75" s="22">
        <v>31</v>
      </c>
      <c r="O75" s="22">
        <v>35</v>
      </c>
      <c r="P75" s="22">
        <v>6</v>
      </c>
      <c r="Q75" s="22">
        <v>43</v>
      </c>
      <c r="R75" s="22">
        <v>45</v>
      </c>
    </row>
    <row r="76" spans="1:21" x14ac:dyDescent="0.3">
      <c r="C76" t="s">
        <v>32</v>
      </c>
      <c r="D76" s="22">
        <v>3.4409999999999998</v>
      </c>
      <c r="L76" s="22">
        <v>3</v>
      </c>
      <c r="M76" s="22">
        <v>3.3380000000000001</v>
      </c>
      <c r="N76" s="22">
        <v>3.5390000000000001</v>
      </c>
      <c r="O76" s="22">
        <v>3.61</v>
      </c>
      <c r="P76" s="22">
        <v>3.8</v>
      </c>
      <c r="Q76" s="22">
        <v>3.27</v>
      </c>
      <c r="R76" s="22">
        <v>3.5</v>
      </c>
    </row>
    <row r="77" spans="1:21" x14ac:dyDescent="0.3">
      <c r="A77">
        <v>14030280000</v>
      </c>
      <c r="B77" t="s">
        <v>43</v>
      </c>
      <c r="C77" t="s">
        <v>27</v>
      </c>
      <c r="F77" s="22">
        <v>4</v>
      </c>
      <c r="G77" s="22">
        <v>4</v>
      </c>
      <c r="H77" s="22">
        <v>20</v>
      </c>
      <c r="I77" s="22">
        <v>41</v>
      </c>
      <c r="J77" s="22">
        <v>47</v>
      </c>
      <c r="K77" s="22">
        <v>55</v>
      </c>
      <c r="L77" s="22">
        <v>58</v>
      </c>
      <c r="M77" s="22">
        <v>34</v>
      </c>
      <c r="N77" s="22">
        <v>17</v>
      </c>
      <c r="O77" s="22">
        <v>13</v>
      </c>
      <c r="P77" s="22">
        <v>5</v>
      </c>
      <c r="R77" s="22">
        <v>12</v>
      </c>
      <c r="S77" s="22">
        <v>32</v>
      </c>
      <c r="T77" s="22">
        <v>60</v>
      </c>
      <c r="U77" s="22">
        <v>95</v>
      </c>
    </row>
    <row r="78" spans="1:21" x14ac:dyDescent="0.3">
      <c r="C78" t="s">
        <v>28</v>
      </c>
      <c r="D78" s="22">
        <v>64</v>
      </c>
      <c r="F78" s="22">
        <v>4</v>
      </c>
      <c r="H78" s="22">
        <v>16</v>
      </c>
      <c r="I78" s="22">
        <v>21</v>
      </c>
      <c r="J78" s="22">
        <v>10</v>
      </c>
      <c r="K78" s="22">
        <v>8</v>
      </c>
      <c r="L78" s="22">
        <v>5</v>
      </c>
    </row>
    <row r="79" spans="1:21" x14ac:dyDescent="0.3">
      <c r="C79" t="s">
        <v>29</v>
      </c>
      <c r="D79" s="22">
        <v>64</v>
      </c>
      <c r="J79" s="22">
        <v>4</v>
      </c>
      <c r="L79" s="22">
        <v>2</v>
      </c>
      <c r="M79" s="22">
        <v>24</v>
      </c>
      <c r="N79" s="22">
        <v>17</v>
      </c>
      <c r="O79" s="22">
        <v>4</v>
      </c>
      <c r="P79" s="22">
        <v>8</v>
      </c>
      <c r="Q79" s="22">
        <v>5</v>
      </c>
    </row>
    <row r="80" spans="1:21" x14ac:dyDescent="0.3">
      <c r="C80" t="s">
        <v>30</v>
      </c>
      <c r="D80" s="22">
        <v>12343.75</v>
      </c>
      <c r="J80" s="22">
        <v>12500</v>
      </c>
      <c r="L80" s="22">
        <v>13000</v>
      </c>
      <c r="M80" s="22">
        <v>12083.333000000001</v>
      </c>
      <c r="N80" s="22">
        <v>12352.941000000001</v>
      </c>
      <c r="O80" s="22">
        <v>12500</v>
      </c>
      <c r="P80" s="22">
        <v>12500</v>
      </c>
      <c r="Q80" s="22">
        <v>12800</v>
      </c>
    </row>
    <row r="81" spans="1:21" x14ac:dyDescent="0.3">
      <c r="C81" t="s">
        <v>31</v>
      </c>
      <c r="D81" s="22">
        <v>790</v>
      </c>
      <c r="J81" s="22">
        <v>50</v>
      </c>
      <c r="L81" s="22">
        <v>26</v>
      </c>
      <c r="M81" s="22">
        <v>290</v>
      </c>
      <c r="N81" s="22">
        <v>210</v>
      </c>
      <c r="O81" s="22">
        <v>50</v>
      </c>
      <c r="P81" s="22">
        <v>100</v>
      </c>
      <c r="Q81" s="22">
        <v>64</v>
      </c>
    </row>
    <row r="82" spans="1:21" x14ac:dyDescent="0.3">
      <c r="C82" t="s">
        <v>32</v>
      </c>
      <c r="D82" s="22">
        <v>0.74199999999999999</v>
      </c>
      <c r="J82" s="22">
        <v>0.82</v>
      </c>
      <c r="L82" s="22">
        <v>0.78</v>
      </c>
      <c r="M82" s="22">
        <v>0.7</v>
      </c>
      <c r="N82" s="22">
        <v>0.72299999999999998</v>
      </c>
      <c r="O82" s="22">
        <v>0.75</v>
      </c>
      <c r="P82" s="22">
        <v>0.78</v>
      </c>
      <c r="Q82" s="22">
        <v>0.85</v>
      </c>
    </row>
    <row r="83" spans="1:21" x14ac:dyDescent="0.3">
      <c r="A83">
        <v>13010220000</v>
      </c>
      <c r="B83" t="s">
        <v>44</v>
      </c>
      <c r="C83" t="s">
        <v>27</v>
      </c>
      <c r="E83" s="22">
        <v>479</v>
      </c>
      <c r="F83" s="22">
        <v>479</v>
      </c>
      <c r="G83" s="22">
        <v>479</v>
      </c>
      <c r="H83" s="22">
        <v>479</v>
      </c>
      <c r="I83" s="22">
        <v>489</v>
      </c>
      <c r="J83" s="22">
        <v>489</v>
      </c>
      <c r="K83" s="22">
        <v>499</v>
      </c>
      <c r="L83" s="22">
        <v>499</v>
      </c>
      <c r="M83" s="22">
        <v>499</v>
      </c>
      <c r="N83" s="22">
        <v>499</v>
      </c>
      <c r="O83" s="22">
        <v>499</v>
      </c>
      <c r="P83" s="22">
        <v>499</v>
      </c>
      <c r="Q83" s="22">
        <v>499</v>
      </c>
      <c r="R83" s="22">
        <v>499</v>
      </c>
      <c r="S83" s="22">
        <v>499</v>
      </c>
      <c r="T83" s="22">
        <v>499</v>
      </c>
      <c r="U83" s="22">
        <v>499</v>
      </c>
    </row>
    <row r="84" spans="1:21" x14ac:dyDescent="0.3">
      <c r="C84" t="s">
        <v>28</v>
      </c>
      <c r="D84" s="22">
        <v>20</v>
      </c>
      <c r="I84" s="22">
        <v>10</v>
      </c>
      <c r="K84" s="22">
        <v>10</v>
      </c>
    </row>
    <row r="85" spans="1:21" x14ac:dyDescent="0.3">
      <c r="C85" t="s">
        <v>29</v>
      </c>
      <c r="D85" s="22">
        <v>166</v>
      </c>
    </row>
    <row r="86" spans="1:21" x14ac:dyDescent="0.3">
      <c r="C86" t="s">
        <v>30</v>
      </c>
      <c r="D86" s="22">
        <v>4421.6859999999997</v>
      </c>
    </row>
    <row r="87" spans="1:21" x14ac:dyDescent="0.3">
      <c r="C87" t="s">
        <v>31</v>
      </c>
      <c r="D87" s="22">
        <v>734</v>
      </c>
      <c r="J87" s="22">
        <v>49</v>
      </c>
      <c r="K87" s="22">
        <v>56</v>
      </c>
      <c r="L87" s="22">
        <v>63</v>
      </c>
      <c r="M87" s="22">
        <v>60</v>
      </c>
      <c r="N87" s="22">
        <v>68</v>
      </c>
      <c r="O87" s="22">
        <v>78</v>
      </c>
      <c r="P87" s="22">
        <v>70</v>
      </c>
      <c r="Q87" s="22">
        <v>61</v>
      </c>
      <c r="R87" s="22">
        <v>58</v>
      </c>
      <c r="S87" s="22">
        <v>54</v>
      </c>
      <c r="T87" s="22">
        <v>16</v>
      </c>
      <c r="U87" s="22">
        <v>101</v>
      </c>
    </row>
    <row r="88" spans="1:21" x14ac:dyDescent="0.3">
      <c r="C88" t="s">
        <v>32</v>
      </c>
      <c r="D88" s="22">
        <v>1.2210000000000001</v>
      </c>
      <c r="J88" s="22">
        <v>1.161</v>
      </c>
      <c r="K88" s="22">
        <v>1.093</v>
      </c>
      <c r="L88" s="22">
        <v>1</v>
      </c>
      <c r="M88" s="22">
        <v>0.95</v>
      </c>
      <c r="N88" s="22">
        <v>1.2070000000000001</v>
      </c>
      <c r="O88" s="22">
        <v>1.3149999999999999</v>
      </c>
      <c r="P88" s="22">
        <v>1.351</v>
      </c>
      <c r="Q88" s="22">
        <v>1.27</v>
      </c>
      <c r="R88" s="22">
        <v>1.3380000000000001</v>
      </c>
      <c r="S88" s="22">
        <v>1.43</v>
      </c>
      <c r="T88" s="22">
        <v>1.45</v>
      </c>
      <c r="U88" s="22">
        <v>1.218</v>
      </c>
    </row>
    <row r="89" spans="1:21" x14ac:dyDescent="0.3">
      <c r="A89">
        <v>13010230000</v>
      </c>
      <c r="B89" t="s">
        <v>45</v>
      </c>
      <c r="C89" t="s">
        <v>27</v>
      </c>
      <c r="E89" s="22">
        <v>38</v>
      </c>
      <c r="F89" s="22">
        <v>38</v>
      </c>
      <c r="G89" s="22">
        <v>38</v>
      </c>
      <c r="H89" s="22">
        <v>38</v>
      </c>
      <c r="I89" s="22">
        <v>38</v>
      </c>
      <c r="J89" s="22">
        <v>38</v>
      </c>
      <c r="K89" s="22">
        <v>38</v>
      </c>
      <c r="L89" s="22">
        <v>38</v>
      </c>
      <c r="M89" s="22">
        <v>38</v>
      </c>
      <c r="N89" s="22">
        <v>38</v>
      </c>
      <c r="O89" s="22">
        <v>38</v>
      </c>
      <c r="P89" s="22">
        <v>38</v>
      </c>
      <c r="Q89" s="22">
        <v>38</v>
      </c>
      <c r="R89" s="22">
        <v>38</v>
      </c>
      <c r="S89" s="22">
        <v>38</v>
      </c>
      <c r="T89" s="22">
        <v>38</v>
      </c>
      <c r="U89" s="22">
        <v>38</v>
      </c>
    </row>
    <row r="90" spans="1:21" x14ac:dyDescent="0.3">
      <c r="C90" t="s">
        <v>29</v>
      </c>
      <c r="D90" s="22">
        <v>28</v>
      </c>
    </row>
    <row r="91" spans="1:21" x14ac:dyDescent="0.3">
      <c r="C91" t="s">
        <v>30</v>
      </c>
      <c r="D91" s="22">
        <v>5821.4279999999999</v>
      </c>
    </row>
    <row r="92" spans="1:21" x14ac:dyDescent="0.3">
      <c r="C92" t="s">
        <v>31</v>
      </c>
      <c r="D92" s="22">
        <v>163</v>
      </c>
      <c r="J92" s="22">
        <v>16</v>
      </c>
      <c r="K92" s="22">
        <v>15</v>
      </c>
      <c r="L92" s="22">
        <v>20</v>
      </c>
      <c r="M92" s="22">
        <v>15</v>
      </c>
      <c r="N92" s="22">
        <v>12</v>
      </c>
      <c r="O92" s="22">
        <v>14</v>
      </c>
      <c r="P92" s="22">
        <v>15</v>
      </c>
      <c r="Q92" s="22">
        <v>12</v>
      </c>
      <c r="R92" s="22">
        <v>14</v>
      </c>
      <c r="S92" s="22">
        <v>12</v>
      </c>
      <c r="U92" s="22">
        <v>18</v>
      </c>
    </row>
    <row r="93" spans="1:21" x14ac:dyDescent="0.3">
      <c r="C93" t="s">
        <v>32</v>
      </c>
      <c r="D93" s="22">
        <v>1.609</v>
      </c>
      <c r="J93" s="22">
        <v>1.4</v>
      </c>
      <c r="K93" s="22">
        <v>1.5</v>
      </c>
      <c r="L93" s="22">
        <v>1.5</v>
      </c>
      <c r="M93" s="22">
        <v>1.6</v>
      </c>
      <c r="N93" s="22">
        <v>2</v>
      </c>
      <c r="O93" s="22">
        <v>1.8</v>
      </c>
      <c r="P93" s="22">
        <v>1.5</v>
      </c>
      <c r="Q93" s="22">
        <v>1.45</v>
      </c>
      <c r="R93" s="22">
        <v>1.7</v>
      </c>
      <c r="S93" s="22">
        <v>1.8</v>
      </c>
      <c r="U93" s="22">
        <v>1.6</v>
      </c>
    </row>
    <row r="94" spans="1:21" x14ac:dyDescent="0.3">
      <c r="A94">
        <v>13010250000</v>
      </c>
      <c r="B94" t="s">
        <v>46</v>
      </c>
      <c r="C94" t="s">
        <v>27</v>
      </c>
      <c r="E94" s="22">
        <v>20</v>
      </c>
      <c r="F94" s="22">
        <v>20</v>
      </c>
      <c r="G94" s="22">
        <v>20</v>
      </c>
      <c r="H94" s="22">
        <v>20</v>
      </c>
      <c r="I94" s="22">
        <v>20</v>
      </c>
      <c r="J94" s="22">
        <v>20</v>
      </c>
      <c r="K94" s="22">
        <v>20</v>
      </c>
      <c r="L94" s="22">
        <v>20</v>
      </c>
      <c r="M94" s="22">
        <v>20</v>
      </c>
      <c r="N94" s="22">
        <v>20</v>
      </c>
      <c r="O94" s="22">
        <v>20</v>
      </c>
      <c r="P94" s="22">
        <v>20</v>
      </c>
      <c r="Q94" s="22">
        <v>20</v>
      </c>
      <c r="R94" s="22">
        <v>20</v>
      </c>
      <c r="S94" s="22">
        <v>20</v>
      </c>
      <c r="T94" s="22">
        <v>20</v>
      </c>
      <c r="U94" s="22">
        <v>20</v>
      </c>
    </row>
    <row r="95" spans="1:21" x14ac:dyDescent="0.3">
      <c r="C95" t="s">
        <v>29</v>
      </c>
      <c r="D95" s="22">
        <v>18</v>
      </c>
    </row>
    <row r="96" spans="1:21" x14ac:dyDescent="0.3">
      <c r="C96" t="s">
        <v>30</v>
      </c>
      <c r="D96" s="22">
        <v>6500</v>
      </c>
    </row>
    <row r="97" spans="1:21" x14ac:dyDescent="0.3">
      <c r="C97" t="s">
        <v>31</v>
      </c>
      <c r="D97" s="22">
        <v>117</v>
      </c>
      <c r="J97" s="22">
        <v>9</v>
      </c>
      <c r="K97" s="22">
        <v>11</v>
      </c>
      <c r="L97" s="22">
        <v>10</v>
      </c>
      <c r="M97" s="22">
        <v>7</v>
      </c>
      <c r="N97" s="22">
        <v>8</v>
      </c>
      <c r="O97" s="22">
        <v>11</v>
      </c>
      <c r="P97" s="22">
        <v>11</v>
      </c>
      <c r="Q97" s="22">
        <v>11</v>
      </c>
      <c r="R97" s="22">
        <v>12</v>
      </c>
      <c r="S97" s="22">
        <v>10</v>
      </c>
      <c r="T97" s="22">
        <v>6</v>
      </c>
      <c r="U97" s="22">
        <v>11</v>
      </c>
    </row>
    <row r="98" spans="1:21" x14ac:dyDescent="0.3">
      <c r="C98" t="s">
        <v>32</v>
      </c>
      <c r="D98" s="22">
        <v>1.9019999999999999</v>
      </c>
      <c r="J98" s="22">
        <v>1.613</v>
      </c>
      <c r="K98" s="22">
        <v>1.7949999999999999</v>
      </c>
      <c r="L98" s="22">
        <v>1.76</v>
      </c>
      <c r="M98" s="22">
        <v>1.714</v>
      </c>
      <c r="N98" s="22">
        <v>1.831</v>
      </c>
      <c r="O98" s="22">
        <v>1.8</v>
      </c>
      <c r="P98" s="22">
        <v>2</v>
      </c>
      <c r="Q98" s="22">
        <v>2</v>
      </c>
      <c r="R98" s="22">
        <v>2.2999999999999998</v>
      </c>
      <c r="S98" s="22">
        <v>2.2000000000000002</v>
      </c>
      <c r="T98" s="22">
        <v>1.867</v>
      </c>
      <c r="U98" s="22">
        <v>1.764</v>
      </c>
    </row>
    <row r="99" spans="1:21" x14ac:dyDescent="0.3">
      <c r="A99">
        <v>13010270000</v>
      </c>
      <c r="B99" t="s">
        <v>47</v>
      </c>
      <c r="C99" t="s">
        <v>27</v>
      </c>
      <c r="E99" s="22">
        <v>19</v>
      </c>
      <c r="F99" s="22">
        <v>19</v>
      </c>
      <c r="G99" s="22">
        <v>19</v>
      </c>
      <c r="H99" s="22">
        <v>19</v>
      </c>
      <c r="I99" s="22">
        <v>19</v>
      </c>
      <c r="J99" s="22">
        <v>19</v>
      </c>
      <c r="K99" s="22">
        <v>19</v>
      </c>
      <c r="L99" s="22">
        <v>19</v>
      </c>
      <c r="M99" s="22">
        <v>19</v>
      </c>
      <c r="N99" s="22">
        <v>19</v>
      </c>
      <c r="O99" s="22">
        <v>19</v>
      </c>
      <c r="P99" s="22">
        <v>19</v>
      </c>
      <c r="Q99" s="22">
        <v>19</v>
      </c>
      <c r="R99" s="22">
        <v>19</v>
      </c>
      <c r="S99" s="22">
        <v>19</v>
      </c>
      <c r="T99" s="22">
        <v>19</v>
      </c>
      <c r="U99" s="22">
        <v>19</v>
      </c>
    </row>
    <row r="100" spans="1:21" x14ac:dyDescent="0.3">
      <c r="C100" t="s">
        <v>29</v>
      </c>
      <c r="D100" s="22">
        <v>19</v>
      </c>
    </row>
    <row r="101" spans="1:21" x14ac:dyDescent="0.3">
      <c r="C101" t="s">
        <v>30</v>
      </c>
      <c r="D101" s="22">
        <v>9052.6309999999994</v>
      </c>
    </row>
    <row r="102" spans="1:21" x14ac:dyDescent="0.3">
      <c r="C102" t="s">
        <v>31</v>
      </c>
      <c r="D102" s="22">
        <v>172</v>
      </c>
      <c r="J102" s="22">
        <v>20</v>
      </c>
      <c r="K102" s="22">
        <v>25</v>
      </c>
      <c r="L102" s="22">
        <v>22</v>
      </c>
      <c r="M102" s="22">
        <v>20</v>
      </c>
      <c r="N102" s="22">
        <v>15</v>
      </c>
      <c r="O102" s="22">
        <v>12</v>
      </c>
      <c r="P102" s="22">
        <v>10</v>
      </c>
      <c r="Q102" s="22">
        <v>15</v>
      </c>
      <c r="R102" s="22">
        <v>10</v>
      </c>
      <c r="S102" s="22">
        <v>8</v>
      </c>
      <c r="U102" s="22">
        <v>15</v>
      </c>
    </row>
    <row r="103" spans="1:21" x14ac:dyDescent="0.3">
      <c r="C103" t="s">
        <v>32</v>
      </c>
      <c r="D103" s="22">
        <v>1.6240000000000001</v>
      </c>
      <c r="J103" s="22">
        <v>1.2</v>
      </c>
      <c r="K103" s="22">
        <v>1.2</v>
      </c>
      <c r="L103" s="22">
        <v>1.5</v>
      </c>
      <c r="M103" s="22">
        <v>1.6</v>
      </c>
      <c r="N103" s="22">
        <v>1.62</v>
      </c>
      <c r="O103" s="22">
        <v>1.8</v>
      </c>
      <c r="P103" s="22">
        <v>1.85</v>
      </c>
      <c r="Q103" s="22">
        <v>2</v>
      </c>
      <c r="R103" s="22">
        <v>2.2999999999999998</v>
      </c>
      <c r="S103" s="22">
        <v>2</v>
      </c>
      <c r="U103" s="22">
        <v>1.8</v>
      </c>
    </row>
    <row r="104" spans="1:21" x14ac:dyDescent="0.3">
      <c r="A104">
        <v>14040070000</v>
      </c>
      <c r="B104" t="s">
        <v>48</v>
      </c>
      <c r="C104" t="s">
        <v>27</v>
      </c>
      <c r="F104" s="22">
        <v>6</v>
      </c>
      <c r="G104" s="22">
        <v>6</v>
      </c>
      <c r="H104" s="22">
        <v>6</v>
      </c>
      <c r="I104" s="22">
        <v>6</v>
      </c>
      <c r="J104" s="22">
        <v>6</v>
      </c>
      <c r="K104" s="22">
        <v>6</v>
      </c>
      <c r="L104" s="22">
        <v>6</v>
      </c>
      <c r="M104" s="22">
        <v>6</v>
      </c>
      <c r="N104" s="22">
        <v>6</v>
      </c>
      <c r="R104" s="22">
        <v>4</v>
      </c>
      <c r="S104" s="22">
        <v>8</v>
      </c>
      <c r="T104" s="22">
        <v>8</v>
      </c>
      <c r="U104" s="22">
        <v>8</v>
      </c>
    </row>
    <row r="105" spans="1:21" x14ac:dyDescent="0.3">
      <c r="C105" t="s">
        <v>28</v>
      </c>
      <c r="D105" s="22">
        <v>6</v>
      </c>
      <c r="F105" s="22">
        <v>6</v>
      </c>
    </row>
    <row r="106" spans="1:21" x14ac:dyDescent="0.3">
      <c r="C106" t="s">
        <v>29</v>
      </c>
      <c r="D106" s="22">
        <v>6</v>
      </c>
      <c r="O106" s="22">
        <v>6</v>
      </c>
    </row>
    <row r="107" spans="1:21" x14ac:dyDescent="0.3">
      <c r="C107" t="s">
        <v>30</v>
      </c>
      <c r="D107" s="22">
        <v>4333.3329999999996</v>
      </c>
      <c r="O107" s="22">
        <v>4333.3329999999996</v>
      </c>
    </row>
    <row r="108" spans="1:21" x14ac:dyDescent="0.3">
      <c r="C108" t="s">
        <v>31</v>
      </c>
      <c r="D108" s="22">
        <v>26</v>
      </c>
      <c r="O108" s="22">
        <v>26</v>
      </c>
    </row>
    <row r="109" spans="1:21" x14ac:dyDescent="0.3">
      <c r="C109" t="s">
        <v>32</v>
      </c>
      <c r="D109" s="22">
        <v>1.069</v>
      </c>
      <c r="O109" s="22">
        <v>1.069</v>
      </c>
    </row>
    <row r="110" spans="1:21" x14ac:dyDescent="0.3">
      <c r="A110">
        <v>14040080000</v>
      </c>
      <c r="B110" t="s">
        <v>49</v>
      </c>
      <c r="C110" t="s">
        <v>27</v>
      </c>
      <c r="F110" s="22">
        <v>19</v>
      </c>
      <c r="G110" s="22">
        <v>37</v>
      </c>
      <c r="H110" s="22">
        <v>37</v>
      </c>
      <c r="I110" s="22">
        <v>39</v>
      </c>
      <c r="J110" s="22">
        <v>39</v>
      </c>
      <c r="K110" s="22">
        <v>39</v>
      </c>
      <c r="L110" s="22">
        <v>30</v>
      </c>
      <c r="M110" s="22">
        <v>16</v>
      </c>
      <c r="N110" s="22">
        <v>12</v>
      </c>
      <c r="O110" s="22">
        <v>2</v>
      </c>
      <c r="R110" s="22">
        <v>27</v>
      </c>
      <c r="S110" s="22">
        <v>39</v>
      </c>
      <c r="T110" s="22">
        <v>39</v>
      </c>
      <c r="U110" s="22">
        <v>39</v>
      </c>
    </row>
    <row r="111" spans="1:21" x14ac:dyDescent="0.3">
      <c r="C111" t="s">
        <v>28</v>
      </c>
      <c r="D111" s="22">
        <v>39</v>
      </c>
      <c r="F111" s="22">
        <v>19</v>
      </c>
      <c r="G111" s="22">
        <v>18</v>
      </c>
      <c r="I111" s="22">
        <v>2</v>
      </c>
    </row>
    <row r="112" spans="1:21" x14ac:dyDescent="0.3">
      <c r="C112" t="s">
        <v>29</v>
      </c>
      <c r="D112" s="22">
        <v>39</v>
      </c>
      <c r="L112" s="22">
        <v>9</v>
      </c>
      <c r="M112" s="22">
        <v>14</v>
      </c>
      <c r="N112" s="22">
        <v>4</v>
      </c>
      <c r="O112" s="22">
        <v>10</v>
      </c>
      <c r="P112" s="22">
        <v>2</v>
      </c>
    </row>
    <row r="113" spans="1:21" x14ac:dyDescent="0.3">
      <c r="C113" t="s">
        <v>30</v>
      </c>
      <c r="D113" s="22">
        <v>4646.1530000000002</v>
      </c>
      <c r="L113" s="22">
        <v>4666.6660000000002</v>
      </c>
      <c r="M113" s="22">
        <v>4928.5709999999999</v>
      </c>
      <c r="N113" s="22">
        <v>3750</v>
      </c>
      <c r="O113" s="22">
        <v>4600</v>
      </c>
      <c r="P113" s="22">
        <v>4600</v>
      </c>
    </row>
    <row r="114" spans="1:21" x14ac:dyDescent="0.3">
      <c r="C114" t="s">
        <v>31</v>
      </c>
      <c r="D114" s="22">
        <v>181.2</v>
      </c>
      <c r="L114" s="22">
        <v>42</v>
      </c>
      <c r="M114" s="22">
        <v>69</v>
      </c>
      <c r="N114" s="22">
        <v>15</v>
      </c>
      <c r="O114" s="22">
        <v>46</v>
      </c>
      <c r="P114" s="22">
        <v>9.1999999999999993</v>
      </c>
    </row>
    <row r="115" spans="1:21" x14ac:dyDescent="0.3">
      <c r="C115" t="s">
        <v>32</v>
      </c>
      <c r="D115" s="22">
        <v>1.835</v>
      </c>
      <c r="L115" s="22">
        <v>1.5209999999999999</v>
      </c>
      <c r="M115" s="22">
        <v>1.9650000000000001</v>
      </c>
      <c r="N115" s="22">
        <v>2</v>
      </c>
      <c r="O115" s="22">
        <v>1.8779999999999999</v>
      </c>
      <c r="P115" s="22">
        <v>1.8</v>
      </c>
    </row>
    <row r="116" spans="1:21" x14ac:dyDescent="0.3">
      <c r="A116">
        <v>13010320000</v>
      </c>
      <c r="B116" t="s">
        <v>50</v>
      </c>
      <c r="C116" t="s">
        <v>27</v>
      </c>
      <c r="E116" s="22">
        <v>47</v>
      </c>
      <c r="F116" s="22">
        <v>47</v>
      </c>
      <c r="G116" s="22">
        <v>47</v>
      </c>
      <c r="H116" s="22">
        <v>47</v>
      </c>
      <c r="I116" s="22">
        <v>47</v>
      </c>
      <c r="J116" s="22">
        <v>47</v>
      </c>
      <c r="K116" s="22">
        <v>47</v>
      </c>
      <c r="L116" s="22">
        <v>47</v>
      </c>
      <c r="M116" s="22">
        <v>47</v>
      </c>
      <c r="N116" s="22">
        <v>47</v>
      </c>
      <c r="O116" s="22">
        <v>47</v>
      </c>
      <c r="P116" s="22">
        <v>47</v>
      </c>
      <c r="Q116" s="22">
        <v>47</v>
      </c>
      <c r="R116" s="22">
        <v>47</v>
      </c>
      <c r="S116" s="22">
        <v>47</v>
      </c>
      <c r="T116" s="22">
        <v>47</v>
      </c>
      <c r="U116" s="22">
        <v>47</v>
      </c>
    </row>
    <row r="117" spans="1:21" x14ac:dyDescent="0.3">
      <c r="C117" t="s">
        <v>29</v>
      </c>
      <c r="D117" s="22">
        <v>37</v>
      </c>
    </row>
    <row r="118" spans="1:21" x14ac:dyDescent="0.3">
      <c r="C118" t="s">
        <v>30</v>
      </c>
      <c r="D118" s="22">
        <v>16783.782999999999</v>
      </c>
    </row>
    <row r="119" spans="1:21" x14ac:dyDescent="0.3">
      <c r="C119" t="s">
        <v>31</v>
      </c>
      <c r="D119" s="22">
        <v>621</v>
      </c>
      <c r="J119" s="22">
        <v>47</v>
      </c>
      <c r="K119" s="22">
        <v>71</v>
      </c>
      <c r="L119" s="22">
        <v>75</v>
      </c>
      <c r="M119" s="22">
        <v>85</v>
      </c>
      <c r="N119" s="22">
        <v>64</v>
      </c>
      <c r="O119" s="22">
        <v>61</v>
      </c>
      <c r="P119" s="22">
        <v>54</v>
      </c>
      <c r="Q119" s="22">
        <v>47</v>
      </c>
      <c r="R119" s="22">
        <v>40</v>
      </c>
      <c r="S119" s="22">
        <v>25</v>
      </c>
      <c r="T119" s="22">
        <v>5</v>
      </c>
      <c r="U119" s="22">
        <v>47</v>
      </c>
    </row>
    <row r="120" spans="1:21" x14ac:dyDescent="0.3">
      <c r="C120" t="s">
        <v>32</v>
      </c>
      <c r="D120" s="22">
        <v>3.4660000000000002</v>
      </c>
      <c r="J120" s="22">
        <v>3.1</v>
      </c>
      <c r="K120" s="22">
        <v>3.0449999999999999</v>
      </c>
      <c r="L120" s="22">
        <v>3</v>
      </c>
      <c r="M120" s="22">
        <v>3.0470000000000002</v>
      </c>
      <c r="N120" s="22">
        <v>3</v>
      </c>
      <c r="O120" s="22">
        <v>3.052</v>
      </c>
      <c r="P120" s="22">
        <v>3.5</v>
      </c>
      <c r="Q120" s="22">
        <v>3.5390000000000001</v>
      </c>
      <c r="R120" s="22">
        <v>4.7249999999999996</v>
      </c>
      <c r="S120" s="22">
        <v>4.96</v>
      </c>
      <c r="T120" s="22">
        <v>5</v>
      </c>
      <c r="U120" s="22">
        <v>5</v>
      </c>
    </row>
    <row r="121" spans="1:21" x14ac:dyDescent="0.3">
      <c r="A121">
        <v>14040090000</v>
      </c>
      <c r="B121" t="s">
        <v>51</v>
      </c>
      <c r="C121" t="s">
        <v>27</v>
      </c>
      <c r="E121" s="22">
        <v>38</v>
      </c>
      <c r="F121" s="22">
        <v>134</v>
      </c>
      <c r="G121" s="22">
        <v>459</v>
      </c>
      <c r="H121" s="22">
        <v>670</v>
      </c>
      <c r="I121" s="22">
        <v>771</v>
      </c>
      <c r="J121" s="22">
        <v>755</v>
      </c>
      <c r="K121" s="22">
        <v>712</v>
      </c>
      <c r="L121" s="22">
        <v>553</v>
      </c>
      <c r="M121" s="22">
        <v>358</v>
      </c>
      <c r="N121" s="22">
        <v>192</v>
      </c>
      <c r="O121" s="22">
        <v>95</v>
      </c>
      <c r="P121" s="22">
        <v>31</v>
      </c>
      <c r="Q121" s="22">
        <v>19</v>
      </c>
      <c r="R121" s="22">
        <v>145</v>
      </c>
      <c r="S121" s="22">
        <v>430</v>
      </c>
      <c r="T121" s="22">
        <v>593</v>
      </c>
      <c r="U121" s="22">
        <v>599</v>
      </c>
    </row>
    <row r="122" spans="1:21" x14ac:dyDescent="0.3">
      <c r="C122" t="s">
        <v>28</v>
      </c>
      <c r="D122" s="22">
        <v>776</v>
      </c>
      <c r="E122" s="22">
        <v>21</v>
      </c>
      <c r="F122" s="22">
        <v>98</v>
      </c>
      <c r="G122" s="22">
        <v>325</v>
      </c>
      <c r="H122" s="22">
        <v>217</v>
      </c>
      <c r="I122" s="22">
        <v>106</v>
      </c>
      <c r="K122" s="22">
        <v>9</v>
      </c>
    </row>
    <row r="123" spans="1:21" x14ac:dyDescent="0.3">
      <c r="C123" t="s">
        <v>29</v>
      </c>
      <c r="D123" s="22">
        <v>780</v>
      </c>
      <c r="J123" s="22">
        <v>16</v>
      </c>
      <c r="K123" s="22">
        <v>52</v>
      </c>
      <c r="L123" s="22">
        <v>159</v>
      </c>
      <c r="M123" s="22">
        <v>195</v>
      </c>
      <c r="N123" s="22">
        <v>166</v>
      </c>
      <c r="O123" s="22">
        <v>97</v>
      </c>
      <c r="P123" s="22">
        <v>64</v>
      </c>
      <c r="Q123" s="22">
        <v>27</v>
      </c>
      <c r="R123" s="22">
        <v>4</v>
      </c>
    </row>
    <row r="124" spans="1:21" x14ac:dyDescent="0.3">
      <c r="C124" t="s">
        <v>30</v>
      </c>
      <c r="D124" s="22">
        <v>11760.255999999999</v>
      </c>
      <c r="J124" s="22">
        <v>11187.5</v>
      </c>
      <c r="K124" s="22">
        <v>11461.538</v>
      </c>
      <c r="L124" s="22">
        <v>11867.924000000001</v>
      </c>
      <c r="M124" s="22">
        <v>11594.870999999999</v>
      </c>
      <c r="N124" s="22">
        <v>11843.373</v>
      </c>
      <c r="O124" s="22">
        <v>12144.329</v>
      </c>
      <c r="P124" s="22">
        <v>11625</v>
      </c>
      <c r="Q124" s="22">
        <v>11740.74</v>
      </c>
      <c r="R124" s="22">
        <v>11250</v>
      </c>
    </row>
    <row r="125" spans="1:21" x14ac:dyDescent="0.3">
      <c r="C125" t="s">
        <v>31</v>
      </c>
      <c r="D125" s="22">
        <v>9173</v>
      </c>
      <c r="J125" s="22">
        <v>179</v>
      </c>
      <c r="K125" s="22">
        <v>596</v>
      </c>
      <c r="L125" s="22">
        <v>1887</v>
      </c>
      <c r="M125" s="22">
        <v>2261</v>
      </c>
      <c r="N125" s="22">
        <v>1966</v>
      </c>
      <c r="O125" s="22">
        <v>1178</v>
      </c>
      <c r="P125" s="22">
        <v>744</v>
      </c>
      <c r="Q125" s="22">
        <v>317</v>
      </c>
      <c r="R125" s="22">
        <v>45</v>
      </c>
    </row>
    <row r="126" spans="1:21" x14ac:dyDescent="0.3">
      <c r="C126" t="s">
        <v>32</v>
      </c>
      <c r="D126" s="22">
        <v>0.89600000000000002</v>
      </c>
      <c r="J126" s="22">
        <v>1.149</v>
      </c>
      <c r="K126" s="22">
        <v>1</v>
      </c>
      <c r="L126" s="22">
        <v>1.04</v>
      </c>
      <c r="M126" s="22">
        <v>0.86899999999999999</v>
      </c>
      <c r="N126" s="22">
        <v>0.83599999999999997</v>
      </c>
      <c r="O126" s="22">
        <v>0.80200000000000005</v>
      </c>
      <c r="P126" s="22">
        <v>0.80600000000000005</v>
      </c>
      <c r="Q126" s="22">
        <v>0.81</v>
      </c>
      <c r="R126" s="22">
        <v>0.94699999999999995</v>
      </c>
    </row>
    <row r="127" spans="1:21" x14ac:dyDescent="0.3">
      <c r="A127">
        <v>15010040000</v>
      </c>
      <c r="B127" t="s">
        <v>52</v>
      </c>
      <c r="C127" t="s">
        <v>27</v>
      </c>
      <c r="E127" s="22">
        <v>35</v>
      </c>
      <c r="F127" s="22">
        <v>35</v>
      </c>
      <c r="G127" s="22">
        <v>35</v>
      </c>
      <c r="H127" s="22">
        <v>35</v>
      </c>
      <c r="I127" s="22">
        <v>35</v>
      </c>
      <c r="J127" s="22">
        <v>35</v>
      </c>
      <c r="K127" s="22">
        <v>35</v>
      </c>
      <c r="L127" s="22">
        <v>35</v>
      </c>
      <c r="M127" s="22">
        <v>35</v>
      </c>
      <c r="N127" s="22">
        <v>35</v>
      </c>
      <c r="O127" s="22">
        <v>35</v>
      </c>
      <c r="P127" s="22">
        <v>35</v>
      </c>
      <c r="Q127" s="22">
        <v>35</v>
      </c>
      <c r="R127" s="22">
        <v>35</v>
      </c>
      <c r="S127" s="22">
        <v>35</v>
      </c>
      <c r="T127" s="22">
        <v>35</v>
      </c>
      <c r="U127" s="22">
        <v>35</v>
      </c>
    </row>
    <row r="128" spans="1:21" x14ac:dyDescent="0.3">
      <c r="C128" t="s">
        <v>29</v>
      </c>
      <c r="D128" s="22">
        <v>35</v>
      </c>
    </row>
    <row r="129" spans="1:21" x14ac:dyDescent="0.3">
      <c r="C129" t="s">
        <v>30</v>
      </c>
      <c r="D129" s="22">
        <v>6714.2849999999999</v>
      </c>
    </row>
    <row r="130" spans="1:21" x14ac:dyDescent="0.3">
      <c r="C130" t="s">
        <v>31</v>
      </c>
      <c r="D130" s="22">
        <v>235</v>
      </c>
      <c r="J130" s="22">
        <v>18</v>
      </c>
      <c r="K130" s="22">
        <v>20</v>
      </c>
      <c r="L130" s="22">
        <v>20</v>
      </c>
      <c r="M130" s="22">
        <v>25</v>
      </c>
      <c r="N130" s="22">
        <v>23</v>
      </c>
      <c r="O130" s="22">
        <v>22</v>
      </c>
      <c r="P130" s="22">
        <v>20</v>
      </c>
      <c r="Q130" s="22">
        <v>22</v>
      </c>
      <c r="R130" s="22">
        <v>20</v>
      </c>
      <c r="S130" s="22">
        <v>20</v>
      </c>
      <c r="U130" s="22">
        <v>25</v>
      </c>
    </row>
    <row r="131" spans="1:21" x14ac:dyDescent="0.3">
      <c r="C131" t="s">
        <v>32</v>
      </c>
      <c r="D131" s="22">
        <v>1.9330000000000001</v>
      </c>
      <c r="J131" s="22">
        <v>1.6</v>
      </c>
      <c r="K131" s="22">
        <v>1.7</v>
      </c>
      <c r="L131" s="22">
        <v>1.8</v>
      </c>
      <c r="M131" s="22">
        <v>1.75</v>
      </c>
      <c r="N131" s="22">
        <v>1.8</v>
      </c>
      <c r="O131" s="22">
        <v>2</v>
      </c>
      <c r="P131" s="22">
        <v>2</v>
      </c>
      <c r="Q131" s="22">
        <v>1.85</v>
      </c>
      <c r="R131" s="22">
        <v>2.2000000000000002</v>
      </c>
      <c r="S131" s="22">
        <v>2.2000000000000002</v>
      </c>
      <c r="U131" s="22">
        <v>2.2999999999999998</v>
      </c>
    </row>
    <row r="132" spans="1:21" x14ac:dyDescent="0.3">
      <c r="A132">
        <v>14010090000</v>
      </c>
      <c r="B132" t="s">
        <v>53</v>
      </c>
      <c r="C132" t="s">
        <v>27</v>
      </c>
      <c r="E132" s="22">
        <v>4</v>
      </c>
      <c r="I132" s="22">
        <v>20</v>
      </c>
      <c r="J132" s="22">
        <v>31</v>
      </c>
      <c r="K132" s="22">
        <v>31</v>
      </c>
      <c r="L132" s="22">
        <v>31</v>
      </c>
      <c r="M132" s="22">
        <v>31</v>
      </c>
      <c r="N132" s="22">
        <v>31</v>
      </c>
      <c r="O132" s="22">
        <v>27</v>
      </c>
      <c r="P132" s="22">
        <v>8</v>
      </c>
      <c r="U132" s="22">
        <v>38</v>
      </c>
    </row>
    <row r="133" spans="1:21" x14ac:dyDescent="0.3">
      <c r="C133" t="s">
        <v>28</v>
      </c>
      <c r="D133" s="22">
        <v>31</v>
      </c>
      <c r="I133" s="22">
        <v>20</v>
      </c>
      <c r="J133" s="22">
        <v>11</v>
      </c>
    </row>
    <row r="134" spans="1:21" x14ac:dyDescent="0.3">
      <c r="C134" t="s">
        <v>29</v>
      </c>
      <c r="D134" s="22">
        <v>31</v>
      </c>
      <c r="O134" s="22">
        <v>4</v>
      </c>
      <c r="P134" s="22">
        <v>19</v>
      </c>
      <c r="Q134" s="22">
        <v>8</v>
      </c>
    </row>
    <row r="135" spans="1:21" x14ac:dyDescent="0.3">
      <c r="C135" t="s">
        <v>30</v>
      </c>
      <c r="D135" s="22">
        <v>1077.4190000000001</v>
      </c>
      <c r="O135" s="22">
        <v>1000</v>
      </c>
      <c r="P135" s="22">
        <v>1126.3150000000001</v>
      </c>
      <c r="Q135" s="22">
        <v>1000</v>
      </c>
    </row>
    <row r="136" spans="1:21" x14ac:dyDescent="0.3">
      <c r="C136" t="s">
        <v>31</v>
      </c>
      <c r="D136" s="22">
        <v>33.4</v>
      </c>
      <c r="O136" s="22">
        <v>4</v>
      </c>
      <c r="P136" s="22">
        <v>21.4</v>
      </c>
      <c r="Q136" s="22">
        <v>8</v>
      </c>
    </row>
    <row r="137" spans="1:21" x14ac:dyDescent="0.3">
      <c r="C137" t="s">
        <v>32</v>
      </c>
      <c r="D137" s="22">
        <v>5.6420000000000003</v>
      </c>
      <c r="O137" s="22">
        <v>6</v>
      </c>
      <c r="P137" s="22">
        <v>5.516</v>
      </c>
      <c r="Q137" s="22">
        <v>5.8</v>
      </c>
    </row>
    <row r="138" spans="1:21" x14ac:dyDescent="0.3">
      <c r="A138">
        <v>14030210000</v>
      </c>
      <c r="B138" t="s">
        <v>54</v>
      </c>
      <c r="C138" t="s">
        <v>27</v>
      </c>
      <c r="E138" s="22">
        <v>4</v>
      </c>
      <c r="F138" s="22">
        <v>3</v>
      </c>
      <c r="G138" s="22">
        <v>5</v>
      </c>
      <c r="H138" s="22">
        <v>5</v>
      </c>
      <c r="I138" s="22">
        <v>9</v>
      </c>
      <c r="J138" s="22">
        <v>9</v>
      </c>
      <c r="K138" s="22">
        <v>9</v>
      </c>
      <c r="L138" s="22">
        <v>4</v>
      </c>
      <c r="M138" s="22">
        <v>4</v>
      </c>
      <c r="N138" s="22">
        <v>4</v>
      </c>
      <c r="P138" s="22">
        <v>4</v>
      </c>
      <c r="Q138" s="22">
        <v>6</v>
      </c>
      <c r="R138" s="22">
        <v>10</v>
      </c>
      <c r="S138" s="22">
        <v>19</v>
      </c>
      <c r="T138" s="22">
        <v>19</v>
      </c>
      <c r="U138" s="22">
        <v>15</v>
      </c>
    </row>
    <row r="139" spans="1:21" x14ac:dyDescent="0.3">
      <c r="C139" t="s">
        <v>28</v>
      </c>
      <c r="D139" s="22">
        <v>13</v>
      </c>
      <c r="F139" s="22">
        <v>3</v>
      </c>
      <c r="G139" s="22">
        <v>2</v>
      </c>
      <c r="I139" s="22">
        <v>4</v>
      </c>
      <c r="P139" s="22">
        <v>4</v>
      </c>
    </row>
    <row r="140" spans="1:21" x14ac:dyDescent="0.3">
      <c r="C140" t="s">
        <v>29</v>
      </c>
      <c r="D140" s="22">
        <v>13</v>
      </c>
      <c r="L140" s="22">
        <v>5</v>
      </c>
      <c r="O140" s="22">
        <v>4</v>
      </c>
      <c r="U140" s="22">
        <v>4</v>
      </c>
    </row>
    <row r="141" spans="1:21" x14ac:dyDescent="0.3">
      <c r="C141" t="s">
        <v>30</v>
      </c>
      <c r="D141" s="22">
        <v>20846.152999999998</v>
      </c>
      <c r="L141" s="22">
        <v>20800</v>
      </c>
      <c r="O141" s="22">
        <v>21250</v>
      </c>
      <c r="U141" s="22">
        <v>20500</v>
      </c>
    </row>
    <row r="142" spans="1:21" x14ac:dyDescent="0.3">
      <c r="C142" t="s">
        <v>31</v>
      </c>
      <c r="D142" s="22">
        <v>271</v>
      </c>
      <c r="L142" s="22">
        <v>104</v>
      </c>
      <c r="O142" s="22">
        <v>85</v>
      </c>
      <c r="U142" s="22">
        <v>82</v>
      </c>
    </row>
    <row r="143" spans="1:21" x14ac:dyDescent="0.3">
      <c r="C143" t="s">
        <v>32</v>
      </c>
      <c r="D143" s="22">
        <v>1.554</v>
      </c>
      <c r="L143" s="22">
        <v>1.56</v>
      </c>
      <c r="O143" s="22">
        <v>1.6</v>
      </c>
      <c r="U143" s="22">
        <v>1.5</v>
      </c>
    </row>
    <row r="144" spans="1:21" x14ac:dyDescent="0.3">
      <c r="A144">
        <v>14010110000</v>
      </c>
      <c r="B144" t="s">
        <v>55</v>
      </c>
      <c r="C144" t="s">
        <v>27</v>
      </c>
      <c r="E144" s="22">
        <v>166</v>
      </c>
      <c r="I144" s="22">
        <v>58</v>
      </c>
      <c r="J144" s="22">
        <v>374</v>
      </c>
      <c r="K144" s="22">
        <v>593</v>
      </c>
      <c r="L144" s="22">
        <v>695</v>
      </c>
      <c r="M144" s="22">
        <v>695</v>
      </c>
      <c r="N144" s="22">
        <v>695</v>
      </c>
      <c r="O144" s="22">
        <v>670</v>
      </c>
      <c r="P144" s="22">
        <v>538</v>
      </c>
      <c r="Q144" s="22">
        <v>279</v>
      </c>
      <c r="U144" s="22">
        <v>147</v>
      </c>
    </row>
    <row r="145" spans="1:21" x14ac:dyDescent="0.3">
      <c r="C145" t="s">
        <v>28</v>
      </c>
      <c r="D145" s="22">
        <v>695</v>
      </c>
      <c r="I145" s="22">
        <v>58</v>
      </c>
      <c r="J145" s="22">
        <v>316</v>
      </c>
      <c r="K145" s="22">
        <v>219</v>
      </c>
      <c r="L145" s="22">
        <v>102</v>
      </c>
    </row>
    <row r="146" spans="1:21" x14ac:dyDescent="0.3">
      <c r="C146" t="s">
        <v>29</v>
      </c>
      <c r="D146" s="22">
        <v>695</v>
      </c>
      <c r="O146" s="22">
        <v>25</v>
      </c>
      <c r="P146" s="22">
        <v>132</v>
      </c>
      <c r="Q146" s="22">
        <v>259</v>
      </c>
      <c r="R146" s="22">
        <v>279</v>
      </c>
    </row>
    <row r="147" spans="1:21" x14ac:dyDescent="0.3">
      <c r="C147" t="s">
        <v>30</v>
      </c>
      <c r="D147" s="22">
        <v>1012.949</v>
      </c>
      <c r="O147" s="22">
        <v>1000</v>
      </c>
      <c r="P147" s="22">
        <v>1037.8779999999999</v>
      </c>
      <c r="Q147" s="22">
        <v>1015.444</v>
      </c>
      <c r="R147" s="22">
        <v>1000</v>
      </c>
    </row>
    <row r="148" spans="1:21" x14ac:dyDescent="0.3">
      <c r="C148" t="s">
        <v>31</v>
      </c>
      <c r="D148" s="22">
        <v>704</v>
      </c>
      <c r="O148" s="22">
        <v>25</v>
      </c>
      <c r="P148" s="22">
        <v>137</v>
      </c>
      <c r="Q148" s="22">
        <v>263</v>
      </c>
      <c r="R148" s="22">
        <v>279</v>
      </c>
    </row>
    <row r="149" spans="1:21" x14ac:dyDescent="0.3">
      <c r="C149" t="s">
        <v>32</v>
      </c>
      <c r="D149" s="22">
        <v>2.5019999999999998</v>
      </c>
      <c r="O149" s="22">
        <v>2</v>
      </c>
      <c r="P149" s="22">
        <v>2.5</v>
      </c>
      <c r="Q149" s="22">
        <v>2.4870000000000001</v>
      </c>
      <c r="R149" s="22">
        <v>2.5619999999999998</v>
      </c>
    </row>
    <row r="150" spans="1:21" x14ac:dyDescent="0.3">
      <c r="A150">
        <v>15010060000</v>
      </c>
      <c r="B150" t="s">
        <v>56</v>
      </c>
      <c r="C150" t="s">
        <v>27</v>
      </c>
      <c r="E150" s="22">
        <v>1</v>
      </c>
      <c r="F150" s="22">
        <v>1</v>
      </c>
      <c r="G150" s="22">
        <v>1</v>
      </c>
      <c r="H150" s="22">
        <v>1</v>
      </c>
      <c r="I150" s="22">
        <v>1</v>
      </c>
      <c r="J150" s="22">
        <v>1</v>
      </c>
      <c r="K150" s="22">
        <v>1</v>
      </c>
      <c r="L150" s="22">
        <v>1</v>
      </c>
      <c r="M150" s="22">
        <v>1</v>
      </c>
      <c r="N150" s="22">
        <v>1</v>
      </c>
      <c r="O150" s="22">
        <v>1</v>
      </c>
      <c r="P150" s="22">
        <v>1</v>
      </c>
      <c r="Q150" s="22">
        <v>1</v>
      </c>
      <c r="R150" s="22">
        <v>1</v>
      </c>
      <c r="S150" s="22">
        <v>1</v>
      </c>
      <c r="T150" s="22">
        <v>1</v>
      </c>
      <c r="U150" s="22">
        <v>1</v>
      </c>
    </row>
    <row r="151" spans="1:21" x14ac:dyDescent="0.3">
      <c r="C151" t="s">
        <v>29</v>
      </c>
      <c r="D151" s="22">
        <v>1</v>
      </c>
    </row>
    <row r="152" spans="1:21" x14ac:dyDescent="0.3">
      <c r="C152" t="s">
        <v>30</v>
      </c>
      <c r="D152" s="22">
        <v>1200</v>
      </c>
    </row>
    <row r="153" spans="1:21" x14ac:dyDescent="0.3">
      <c r="C153" t="s">
        <v>31</v>
      </c>
      <c r="D153" s="22">
        <v>1.2</v>
      </c>
      <c r="J153" s="22">
        <v>0.2</v>
      </c>
      <c r="K153" s="22">
        <v>0.25</v>
      </c>
      <c r="L153" s="22">
        <v>0.3</v>
      </c>
      <c r="U153" s="22">
        <v>0.45</v>
      </c>
    </row>
    <row r="154" spans="1:21" x14ac:dyDescent="0.3">
      <c r="C154" t="s">
        <v>32</v>
      </c>
      <c r="D154" s="22">
        <v>3.5419999999999998</v>
      </c>
      <c r="J154" s="22">
        <v>3</v>
      </c>
      <c r="K154" s="22">
        <v>3.2</v>
      </c>
      <c r="L154" s="22">
        <v>3.5</v>
      </c>
      <c r="U154" s="22">
        <v>4</v>
      </c>
    </row>
    <row r="155" spans="1:21" x14ac:dyDescent="0.3">
      <c r="A155">
        <v>15010050000</v>
      </c>
      <c r="B155" t="s">
        <v>57</v>
      </c>
      <c r="C155" t="s">
        <v>27</v>
      </c>
      <c r="E155" s="22">
        <v>35</v>
      </c>
      <c r="F155" s="22">
        <v>35</v>
      </c>
      <c r="G155" s="22">
        <v>35</v>
      </c>
      <c r="H155" s="22">
        <v>35</v>
      </c>
      <c r="I155" s="22">
        <v>35</v>
      </c>
      <c r="J155" s="22">
        <v>35</v>
      </c>
      <c r="K155" s="22">
        <v>35</v>
      </c>
      <c r="L155" s="22">
        <v>35</v>
      </c>
      <c r="M155" s="22">
        <v>35</v>
      </c>
      <c r="N155" s="22">
        <v>35</v>
      </c>
      <c r="O155" s="22">
        <v>35</v>
      </c>
      <c r="P155" s="22">
        <v>35</v>
      </c>
      <c r="Q155" s="22">
        <v>35</v>
      </c>
      <c r="R155" s="22">
        <v>35</v>
      </c>
      <c r="S155" s="22">
        <v>35</v>
      </c>
      <c r="T155" s="22">
        <v>35</v>
      </c>
      <c r="U155" s="22">
        <v>35</v>
      </c>
    </row>
    <row r="156" spans="1:21" x14ac:dyDescent="0.3">
      <c r="C156" t="s">
        <v>29</v>
      </c>
      <c r="D156" s="22">
        <v>35</v>
      </c>
    </row>
    <row r="157" spans="1:21" x14ac:dyDescent="0.3">
      <c r="C157" t="s">
        <v>30</v>
      </c>
      <c r="D157" s="22">
        <v>8314.2849999999999</v>
      </c>
    </row>
    <row r="158" spans="1:21" x14ac:dyDescent="0.3">
      <c r="C158" t="s">
        <v>31</v>
      </c>
      <c r="D158" s="22">
        <v>291</v>
      </c>
      <c r="J158" s="22">
        <v>45</v>
      </c>
      <c r="K158" s="22">
        <v>50</v>
      </c>
      <c r="L158" s="22">
        <v>55</v>
      </c>
      <c r="M158" s="22">
        <v>40</v>
      </c>
      <c r="N158" s="22">
        <v>20</v>
      </c>
      <c r="O158" s="22">
        <v>15</v>
      </c>
      <c r="P158" s="22">
        <v>10</v>
      </c>
      <c r="Q158" s="22">
        <v>12</v>
      </c>
      <c r="R158" s="22">
        <v>14</v>
      </c>
      <c r="S158" s="22">
        <v>5</v>
      </c>
      <c r="U158" s="22">
        <v>25</v>
      </c>
    </row>
    <row r="159" spans="1:21" x14ac:dyDescent="0.3">
      <c r="C159" t="s">
        <v>32</v>
      </c>
      <c r="D159" s="22">
        <v>0.93400000000000005</v>
      </c>
      <c r="J159" s="22">
        <v>0.9</v>
      </c>
      <c r="K159" s="22">
        <v>0.9</v>
      </c>
      <c r="L159" s="22">
        <v>0.9</v>
      </c>
      <c r="M159" s="22">
        <v>0.8</v>
      </c>
      <c r="N159" s="22">
        <v>0.85</v>
      </c>
      <c r="O159" s="22">
        <v>1</v>
      </c>
      <c r="P159" s="22">
        <v>1</v>
      </c>
      <c r="Q159" s="22">
        <v>1.2</v>
      </c>
      <c r="R159" s="22">
        <v>1.2</v>
      </c>
      <c r="S159" s="22">
        <v>1.3</v>
      </c>
      <c r="U159" s="22">
        <v>1</v>
      </c>
    </row>
  </sheetData>
  <mergeCells count="5"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dra-plani</dc:creator>
  <cp:lastModifiedBy>dra-plani</cp:lastModifiedBy>
  <dcterms:created xsi:type="dcterms:W3CDTF">2023-05-05T17:30:48Z</dcterms:created>
  <dcterms:modified xsi:type="dcterms:W3CDTF">2023-05-05T17:31:34Z</dcterms:modified>
</cp:coreProperties>
</file>